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695" yWindow="-30" windowWidth="28800" windowHeight="132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закупке'!$A$1:$AV$32</definedName>
  </definedNames>
  <calcPr calcId="145621"/>
</workbook>
</file>

<file path=xl/calcChain.xml><?xml version="1.0" encoding="utf-8"?>
<calcChain xmlns="http://schemas.openxmlformats.org/spreadsheetml/2006/main">
  <c r="B29" i="22" l="1"/>
  <c r="B30" i="22"/>
  <c r="L37" i="15" l="1"/>
  <c r="L45" i="15"/>
  <c r="L54" i="15"/>
  <c r="L52" i="15"/>
  <c r="P37" i="15"/>
  <c r="P45" i="15"/>
  <c r="P54" i="15"/>
  <c r="P52" i="15"/>
  <c r="Q32" i="15"/>
  <c r="Q30" i="15"/>
  <c r="L32" i="15"/>
  <c r="L30" i="15"/>
  <c r="L31" i="15"/>
  <c r="P27" i="15"/>
  <c r="L24" i="15"/>
  <c r="P24" i="15" s="1"/>
  <c r="D31" i="15"/>
  <c r="C31" i="15" s="1"/>
  <c r="H30" i="15"/>
  <c r="H24" i="15"/>
  <c r="C60" i="15"/>
  <c r="C61" i="15"/>
  <c r="C62" i="15"/>
  <c r="C63" i="15"/>
  <c r="C64" i="15"/>
  <c r="C59" i="15"/>
  <c r="C53" i="15"/>
  <c r="C54" i="15"/>
  <c r="C55" i="15"/>
  <c r="C56" i="15"/>
  <c r="C57" i="15"/>
  <c r="C37" i="15"/>
  <c r="C38" i="15"/>
  <c r="C39" i="15"/>
  <c r="C40" i="15"/>
  <c r="C41" i="15"/>
  <c r="C42" i="15"/>
  <c r="C44" i="15"/>
  <c r="C45" i="15"/>
  <c r="C46" i="15"/>
  <c r="C47" i="15"/>
  <c r="C48" i="15"/>
  <c r="C49" i="15"/>
  <c r="C50" i="15"/>
  <c r="C36" i="15"/>
  <c r="C24" i="15"/>
  <c r="C27" i="15"/>
  <c r="D32" i="15" l="1"/>
  <c r="C32" i="15" s="1"/>
  <c r="C49" i="7"/>
  <c r="G24" i="15"/>
  <c r="G27" i="15" s="1"/>
  <c r="Q27" i="15" s="1"/>
  <c r="Q29" i="15"/>
  <c r="N24" i="15"/>
  <c r="J24" i="15"/>
  <c r="D24" i="15"/>
  <c r="B27" i="22"/>
  <c r="B47" i="22" s="1"/>
  <c r="B24" i="22"/>
  <c r="F24" i="15" l="1"/>
  <c r="F27" i="15" s="1"/>
  <c r="E45" i="15"/>
  <c r="E37" i="15" s="1"/>
  <c r="D45" i="15"/>
  <c r="D37" i="15" s="1"/>
  <c r="F54" i="15"/>
  <c r="F45" i="15" s="1"/>
  <c r="E54" i="15"/>
  <c r="J30" i="15"/>
  <c r="Q25" i="15"/>
  <c r="Q26" i="15"/>
  <c r="Q28" i="15"/>
  <c r="Q31" i="15"/>
  <c r="Q33" i="15"/>
  <c r="Q34" i="15"/>
  <c r="Q36" i="15"/>
  <c r="Q38" i="15"/>
  <c r="Q39" i="15"/>
  <c r="Q40" i="15"/>
  <c r="Q41" i="15"/>
  <c r="Q42" i="15"/>
  <c r="Q43" i="15"/>
  <c r="Q44" i="15"/>
  <c r="Q46" i="15"/>
  <c r="Q47" i="15"/>
  <c r="Q48" i="15"/>
  <c r="Q49" i="15"/>
  <c r="Q50" i="15"/>
  <c r="Q53" i="15"/>
  <c r="Q55" i="15"/>
  <c r="Q56" i="15"/>
  <c r="Q57" i="15"/>
  <c r="Q59" i="15"/>
  <c r="Q60" i="15"/>
  <c r="Q61" i="15"/>
  <c r="Q62" i="15"/>
  <c r="Q63" i="15"/>
  <c r="Q64" i="15"/>
  <c r="P25" i="15"/>
  <c r="P26" i="15"/>
  <c r="P28" i="15"/>
  <c r="P29" i="15"/>
  <c r="P30" i="15"/>
  <c r="P31" i="15"/>
  <c r="P32" i="15"/>
  <c r="P33" i="15"/>
  <c r="P34" i="15"/>
  <c r="P36" i="15"/>
  <c r="P38" i="15"/>
  <c r="P39" i="15"/>
  <c r="P40" i="15"/>
  <c r="P41" i="15"/>
  <c r="P42" i="15"/>
  <c r="P43" i="15"/>
  <c r="P44" i="15"/>
  <c r="P46" i="15"/>
  <c r="P47" i="15"/>
  <c r="P48" i="15"/>
  <c r="P49" i="15"/>
  <c r="P50" i="15"/>
  <c r="P53" i="15"/>
  <c r="P55" i="15"/>
  <c r="P56" i="15"/>
  <c r="P57" i="15"/>
  <c r="P59" i="15"/>
  <c r="P60" i="15"/>
  <c r="P61" i="15"/>
  <c r="P62" i="15"/>
  <c r="P63" i="15"/>
  <c r="P64" i="15"/>
  <c r="E31" i="15"/>
  <c r="F31" i="15" s="1"/>
  <c r="C30" i="15"/>
  <c r="F37" i="15" l="1"/>
  <c r="N37" i="15" s="1"/>
  <c r="Q37" i="15" s="1"/>
  <c r="N45" i="15"/>
  <c r="Q45" i="15" s="1"/>
  <c r="N54" i="15"/>
  <c r="Q54" i="15" s="1"/>
  <c r="A15" i="14"/>
  <c r="A12" i="14"/>
  <c r="A9" i="14"/>
  <c r="A15" i="16"/>
  <c r="A12" i="16"/>
  <c r="A9" i="16"/>
  <c r="A15" i="10"/>
  <c r="A12" i="10"/>
  <c r="A9" i="10"/>
  <c r="A16" i="13"/>
  <c r="A13" i="13"/>
  <c r="A10" i="13"/>
  <c r="A14" i="12"/>
  <c r="A11" i="12"/>
  <c r="A8" i="12"/>
  <c r="B22" i="22"/>
  <c r="A15" i="22"/>
  <c r="B21" i="22" s="1"/>
  <c r="A12" i="22"/>
  <c r="A9" i="22"/>
  <c r="D30" i="15" l="1"/>
  <c r="D52" i="15" s="1"/>
  <c r="E32" i="15"/>
  <c r="F32" i="15" s="1"/>
  <c r="F30" i="15" s="1"/>
  <c r="Q24" i="15"/>
  <c r="A15" i="5"/>
  <c r="A12" i="5"/>
  <c r="A9" i="5"/>
  <c r="A14" i="15"/>
  <c r="A11" i="15"/>
  <c r="A8" i="15"/>
  <c r="C22" i="6"/>
  <c r="A15" i="6"/>
  <c r="A12" i="6"/>
  <c r="A9" i="6"/>
  <c r="E52" i="15" l="1"/>
  <c r="F52" i="15" s="1"/>
  <c r="N52" i="15" s="1"/>
  <c r="Q52" i="15" s="1"/>
  <c r="C52" i="15"/>
  <c r="E30" i="15"/>
  <c r="E29" i="15"/>
  <c r="N30" i="15"/>
  <c r="E24" i="15"/>
  <c r="E27"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<sst xmlns="http://schemas.openxmlformats.org/spreadsheetml/2006/main" count="1171" uniqueCount="557">
  <si>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</si>
  <si>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</si>
  <si>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</si>
  <si>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</si>
  <si>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</si>
  <si>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</si>
  <si>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</si>
  <si>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</si>
  <si>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</si>
  <si>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</si>
  <si>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</si>
  <si>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</si>
  <si>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</si>
  <si>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</si>
  <si>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</si>
  <si>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</si>
  <si>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</si>
  <si>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</si>
  <si>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</si>
  <si>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</si>
  <si>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</si>
  <si>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</si>
  <si>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</si>
  <si>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</si>
  <si>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</si>
  <si>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</si>
  <si>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</si>
  <si>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</si>
  <si>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</si>
  <si>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</si>
  <si>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</si>
  <si>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</si>
  <si>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</si>
  <si>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</si>
  <si>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</si>
  <si>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</si>
  <si>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</si>
  <si>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</si>
  <si>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</si>
  <si>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</si>
  <si>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</si>
  <si>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</si>
  <si>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</si>
  <si>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</si>
  <si>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</si>
  <si>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</si>
  <si>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</si>
  <si>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</si>
  <si>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</si>
  <si>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</si>
  <si>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</si>
  <si>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</si>
  <si>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</si>
  <si>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</si>
  <si>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</si>
  <si>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</si>
  <si>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</si>
  <si>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</si>
  <si>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</si>
  <si>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</si>
  <si>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</si>
  <si>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</si>
  <si>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</si>
  <si>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</si>
  <si>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</si>
  <si>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</si>
  <si>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</si>
  <si>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</si>
  <si>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</si>
  <si>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</si>
  <si>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</si>
  <si>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</si>
  <si>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</si>
  <si>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</si>
  <si>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</si>
  <si>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</si>
  <si>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</si>
  <si>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</si>
  <si>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</si>
  <si>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</si>
  <si>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</si>
  <si>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</si>
  <si>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</si>
  <si>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</si>
  <si>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</si>
  <si>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</si>
  <si>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</si>
  <si>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</si>
  <si>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</si>
  <si>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</si>
  <si>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</si>
  <si>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</si>
  <si>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</si>
  <si>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</si>
  <si>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</si>
  <si>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</si>
  <si>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</si>
  <si>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</si>
  <si>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</si>
  <si>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</si>
  <si>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</si>
  <si>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</si>
  <si>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</si>
  <si>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</si>
  <si>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</si>
  <si>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</si>
  <si>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</si>
  <si>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</si>
  <si>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</si>
  <si>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</si>
  <si>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</si>
  <si>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</si>
  <si>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</si>
  <si>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</si>
  <si>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</si>
  <si>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</si>
  <si>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</si>
  <si>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</si>
  <si>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</si>
  <si>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</si>
  <si>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</si>
  <si>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</si>
  <si>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</si>
  <si>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</si>
  <si>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</si>
  <si>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</si>
  <si>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</si>
  <si>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</si>
  <si>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</si>
  <si>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</si>
  <si>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</si>
  <si>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</si>
  <si>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</si>
  <si>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</si>
  <si>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</si>
  <si>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</si>
  <si>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</si>
  <si>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</si>
  <si>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</si>
  <si>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</si>
  <si>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</si>
  <si>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</si>
  <si>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</si>
  <si>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</si>
  <si>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</si>
  <si>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</si>
  <si>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</si>
  <si>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</si>
  <si>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</si>
  <si>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</si>
  <si>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</si>
  <si>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</si>
  <si>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</si>
  <si>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</si>
  <si>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</si>
  <si>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</si>
  <si>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</si>
  <si>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</si>
  <si>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</si>
  <si>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</si>
  <si>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</si>
  <si>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</si>
  <si>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</si>
  <si>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</si>
  <si>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</si>
  <si>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</si>
  <si>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</si>
  <si>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</si>
  <si>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</si>
  <si>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</si>
  <si>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</si>
  <si>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</si>
  <si>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</si>
  <si>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</si>
  <si>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</si>
  <si>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</si>
  <si>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</si>
  <si>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</si>
  <si>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</si>
  <si>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</si>
  <si>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</si>
  <si>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</si>
  <si>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</si>
  <si>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</si>
  <si>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</si>
  <si>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</si>
  <si>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</si>
  <si>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</si>
  <si>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</si>
  <si>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</si>
  <si>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</si>
  <si>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</si>
  <si>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</si>
  <si>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</si>
  <si>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</si>
  <si>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</si>
  <si>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</si>
  <si>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</si>
  <si>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</si>
  <si>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</si>
  <si>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</si>
  <si>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</si>
  <si>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</si>
  <si>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</si>
  <si>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</si>
  <si>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</si>
  <si>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</si>
  <si>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</si>
  <si>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</si>
  <si>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</si>
  <si>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</si>
  <si>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</si>
  <si>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</si>
  <si>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</si>
  <si>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</si>
  <si>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</si>
  <si>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</si>
  <si>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</si>
  <si>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</si>
  <si>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</si>
  <si>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</si>
  <si>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</si>
  <si>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</si>
  <si>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</si>
  <si>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</si>
  <si>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</si>
  <si>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</si>
  <si>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</si>
  <si>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</si>
  <si>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</si>
  <si>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</si>
  <si>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</si>
  <si>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</si>
  <si>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</si>
  <si>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</si>
  <si>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</si>
  <si>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</si>
  <si>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</si>
  <si>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</si>
  <si>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</si>
  <si>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</si>
  <si>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</si>
  <si>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</si>
  <si>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</si>
  <si>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</si>
  <si>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</si>
  <si>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</si>
  <si>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</si>
  <si>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</si>
  <si>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</si>
  <si>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</si>
  <si>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</si>
  <si>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</si>
  <si>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</si>
  <si>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</si>
  <si>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</si>
  <si>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</si>
  <si>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</si>
  <si>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</si>
  <si>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</si>
  <si>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</si>
  <si>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</si>
  <si>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</si>
  <si>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</si>
  <si>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</si>
  <si>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</si>
  <si>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</si>
  <si>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</si>
  <si>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</si>
  <si>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</si>
  <si>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</si>
  <si>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</si>
  <si>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</si>
  <si>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</si>
  <si>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</si>
  <si>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</si>
  <si>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</si>
  <si>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</si>
  <si>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</si>
  <si>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</si>
  <si>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</si>
  <si>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</si>
  <si>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</si>
  <si>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</si>
  <si>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</si>
  <si>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</si>
  <si>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</si>
  <si>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</si>
  <si>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</si>
  <si>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</si>
  <si>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</si>
  <si>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</si>
  <si>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</si>
  <si>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</si>
  <si>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</si>
  <si>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</si>
  <si>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</si>
  <si>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</si>
  <si>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</si>
  <si>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</si>
  <si>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</si>
  <si>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</si>
  <si>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</si>
  <si>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</si>
  <si>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</si>
  <si>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</si>
  <si>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</si>
  <si>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</si>
  <si>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</si>
  <si>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</si>
  <si>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</si>
  <si>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</si>
  <si>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</si>
  <si>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</si>
  <si>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</si>
  <si>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</si>
  <si>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</si>
  <si>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</si>
  <si>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</si>
  <si>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</si>
  <si>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</si>
  <si>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</si>
  <si>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</si>
  <si>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</si>
  <si>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</si>
  <si>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</si>
  <si>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</si>
  <si>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</si>
  <si>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</si>
  <si>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</si>
  <si>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</si>
  <si>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</si>
  <si>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</si>
  <si>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</si>
  <si>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</si>
  <si>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</si>
  <si>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</si>
  <si>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</si>
  <si>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</si>
  <si>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</si>
  <si>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</si>
  <si>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</si>
  <si>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</si>
  <si>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</si>
  <si>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</si>
  <si>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</si>
  <si>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</si>
  <si>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</si>
  <si>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</si>
  <si>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</si>
  <si>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</si>
  <si>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</si>
  <si>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</si>
  <si>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</si>
  <si>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</si>
  <si>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</si>
  <si>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</si>
  <si>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</si>
  <si>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</si>
  <si>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</si>
  <si>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</si>
  <si>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</si>
  <si>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</si>
  <si>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</si>
  <si>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</si>
  <si>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</si>
  <si>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</si>
  <si>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</si>
  <si>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</si>
  <si>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</si>
  <si>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</si>
  <si>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</si>
  <si>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</si>
  <si>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</si>
  <si>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</si>
  <si>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</si>
  <si>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</si>
  <si>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</si>
  <si>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</si>
  <si>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</si>
  <si>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</si>
  <si>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</si>
  <si>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</si>
  <si>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</si>
  <si>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</si>
  <si>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</si>
  <si>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</si>
  <si>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</si>
  <si>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</si>
  <si>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</si>
  <si>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</si>
  <si>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</si>
  <si>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</si>
  <si>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</si>
  <si>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</si>
  <si>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</si>
  <si>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</si>
  <si>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</si>
  <si>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</si>
  <si>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</si>
  <si>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</si>
  <si>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</si>
  <si>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</si>
  <si>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</si>
  <si>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</si>
  <si>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</si>
  <si>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</si>
  <si>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</si>
  <si>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</si>
  <si>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</si>
  <si>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</si>
  <si>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</si>
  <si>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</si>
  <si>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</si>
  <si>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</si>
  <si>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</si>
  <si>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</si>
  <si>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</si>
  <si>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</si>
  <si>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</si>
  <si>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</si>
  <si>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</si>
  <si>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</si>
  <si>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</si>
  <si>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</si>
  <si>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</si>
  <si>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</si>
  <si>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</si>
  <si>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</si>
  <si>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</si>
  <si>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</si>
  <si>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</si>
  <si>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</si>
  <si>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</si>
  <si>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</si>
  <si>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</si>
  <si>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</si>
  <si>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</si>
  <si>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</si>
  <si>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</si>
  <si>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</si>
  <si>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</si>
  <si>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</si>
  <si>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</si>
  <si>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</si>
  <si>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</si>
  <si>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</si>
  <si>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</si>
  <si>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</si>
  <si>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</si>
  <si>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</si>
  <si>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</si>
  <si>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</si>
  <si>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</si>
  <si>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</si>
  <si>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</si>
  <si>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</si>
  <si>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</si>
  <si>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</si>
  <si>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</si>
  <si>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ПИР</t>
  </si>
  <si>
    <t>Разработка ПСД по объекту "Реконструкция ПС 220 кВ НПС-12 с увеличением установленной мощности"</t>
  </si>
  <si>
    <t>сводный сметный расчет</t>
  </si>
  <si>
    <t>ООК</t>
  </si>
  <si>
    <t>ЭЛЕКТРОСЕРВИСПРОЕКТ (ООО)</t>
  </si>
  <si>
    <t>etp.dveuk.ru</t>
  </si>
  <si>
    <t>01.10.2015</t>
  </si>
  <si>
    <t>21.10.2015</t>
  </si>
  <si>
    <t>11.11.2015</t>
  </si>
  <si>
    <t>24.11.2015</t>
  </si>
  <si>
    <t>03.12.2015</t>
  </si>
  <si>
    <t>01.12.2015</t>
  </si>
  <si>
    <t>31.03.2016</t>
  </si>
  <si>
    <t>НДС не предусмотрен</t>
  </si>
  <si>
    <t>КОМПЛЕКСНЫЕ ЭНЕРГЕТИЧЕСКИЕ РЕШЕНИЯ  (ООО КЭР)</t>
  </si>
  <si>
    <t>СЕВЕРНЫЙ СТАНДАРТ (ООО)</t>
  </si>
  <si>
    <t>ЭНЕРГОСТРОЙПРОЕКТ-М.Н (ООО) (ООО "ЭСП-М.Н.")</t>
  </si>
  <si>
    <t>ПРЕМЬЕР-ЭНЕРГО (ООО)</t>
  </si>
  <si>
    <t xml:space="preserve"> ДВЭУК</t>
  </si>
  <si>
    <t>F_3001</t>
  </si>
  <si>
    <t>АО "Дальневосточная энергетическая управляющая компания"</t>
  </si>
  <si>
    <t>Реконструкция ПС 220 кВ НПС-12 с увеличением установленной мощности</t>
  </si>
  <si>
    <t>2.2.4</t>
  </si>
  <si>
    <t>Осуществление технологического присоединения заявителей (ООО «Транснефть-Восток», ЗАО «Иреляхнефть», ОАО «Роснефтегаз»).</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</si>
  <si>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</si>
  <si>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</si>
  <si>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</si>
  <si>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оформлены в полном объеме</t>
  </si>
  <si>
    <t>Отсутствует</t>
  </si>
  <si>
    <t>Обеспечение возможности технологического присоединения заявителей (ООО «Транснефть-Восток», ЗАО «Иреляхнефть», ОАО «Роснефтегаз»).</t>
  </si>
  <si>
    <t>Реконструкция ПС 220 кВ НПС-12 с увеличением установленной мощности, 126 МВА</t>
  </si>
  <si>
    <t>Этапность отсутствует</t>
  </si>
  <si>
    <t>Необходимость обеспечения возможности технологического присоединения заявителей (ООО «Транснефть-Восток», ЗАО «Иреляхнефть», ОАО «Роснефтегаз»).</t>
  </si>
  <si>
    <t>2017 год</t>
  </si>
  <si>
    <t>2015 год</t>
  </si>
  <si>
    <t>нд</t>
  </si>
  <si>
    <t>N 2016</t>
  </si>
  <si>
    <t>N-1 2015</t>
  </si>
  <si>
    <t>N+1 2017</t>
  </si>
  <si>
    <t>N+2 2018</t>
  </si>
  <si>
    <t>N+3 2019</t>
  </si>
  <si>
    <t>N+4 2020</t>
  </si>
  <si>
    <t>Ввод в эксплуатацию объекта сетевого строительства</t>
  </si>
  <si>
    <t>4.6.</t>
  </si>
  <si>
    <t>Реконструкция</t>
  </si>
  <si>
    <t>МО Ленского района</t>
  </si>
  <si>
    <t>Не относится</t>
  </si>
  <si>
    <t>Отсутствуют</t>
  </si>
  <si>
    <t>42 МВА</t>
  </si>
  <si>
    <t>33,6 МВА</t>
  </si>
  <si>
    <t>8,44 МВА</t>
  </si>
  <si>
    <t>Технологическое присоединение энергопринимающих устройств ООО «Транснефть – Восток» (увеличение мощности на 22,67 МВт)</t>
  </si>
  <si>
    <t>ПС 220 кВ НПС-12</t>
  </si>
  <si>
    <t>замена силовых трансформаторов мощностью 25 МВА на 63 МВА</t>
  </si>
  <si>
    <t>линейная ячейка ЗРУ-10 кВ</t>
  </si>
  <si>
    <t>Технологическое присоединение энергопринимающих устройств ЗАО "Ирелях"</t>
  </si>
  <si>
    <t>расширение ЗРУ-10 кВ на две линейные ячейки</t>
  </si>
  <si>
    <t>Технологическое присоединение энергопринимающих устройств ОАО "РОСТНЕФТЕГАЗ"</t>
  </si>
  <si>
    <t>Т-1</t>
  </si>
  <si>
    <t>2013</t>
  </si>
  <si>
    <t>220</t>
  </si>
  <si>
    <t>Т-1
Т-2</t>
  </si>
  <si>
    <t>Цели (указать укрупненные цели в соответствии с приложением 12)</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</si>
  <si>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</si>
  <si>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</si>
  <si>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</si>
  <si>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2*63</t>
  </si>
  <si>
    <t>2*63 МВА</t>
  </si>
  <si>
    <t>31.11.16</t>
  </si>
  <si>
    <t xml:space="preserve"> по состоянию на 01.01.2015</t>
  </si>
  <si>
    <t>по состоянию на 01.01.2016</t>
  </si>
  <si>
    <t>План (факт) года 2015</t>
  </si>
  <si>
    <t>Год раскрытия информации: 2017 год</t>
  </si>
  <si>
    <t>на 01.01.2017</t>
  </si>
  <si>
    <t>Строительство</t>
  </si>
  <si>
    <t>2017</t>
  </si>
  <si>
    <t>Год 2016</t>
  </si>
  <si>
    <t>Год 2017</t>
  </si>
  <si>
    <t>СМР</t>
  </si>
  <si>
    <t>Выполнение строительно-монтажных работ по объектам  "Расширение ОРУ 220 кВ ПС 220 кВ Пеледуй", "Реконструкция ПС 220 кВ НПС-12 с увеличением установленной мощности", "Реконструкция ПС 220 кВ НПС-13 с увеличением установленной мощности"</t>
  </si>
  <si>
    <t>АО ДВЭУК</t>
  </si>
  <si>
    <t>ИНТЕРСПЕЦСТРОЙ ЛИДЕР КОНСОРЦИУМА (ООО)</t>
  </si>
  <si>
    <t>СТРОЙ ГАЗ ИНВЕСТ (ООО)</t>
  </si>
  <si>
    <t>28.11.2016</t>
  </si>
  <si>
    <t>20.12.2016</t>
  </si>
  <si>
    <t>26.12.2016</t>
  </si>
  <si>
    <t>15.01.2017</t>
  </si>
  <si>
    <t>29.12.2016</t>
  </si>
  <si>
    <t>09.01.2017</t>
  </si>
  <si>
    <t>30.08.2017</t>
  </si>
  <si>
    <t>цена договора
 для данного объекта составляет 
208 831 тыс. руб.</t>
  </si>
  <si>
    <t>Заключение государственной экспертизы от 12.08.2016 №14-1-1-3-0071-16</t>
  </si>
  <si>
    <t>Сметная стоимость проекта в ценах 2016 года с НДС, млн. руб.</t>
  </si>
  <si>
    <t>объем заключенного договора в ценах 2016 года с НДС, млн. руб.</t>
  </si>
  <si>
    <t>Электросервиспроект ООО</t>
  </si>
  <si>
    <t>Строй Газ Инвест ООО</t>
  </si>
  <si>
    <t>2.07 млн.руб/МВА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</si>
</sst>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dd/mm/yy;@"/>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sz val="8"/>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cellStyleXfs>
  <cellXfs count="46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1" fillId="0" borderId="0" xfId="50"/>
    <xf numFmtId="0" fontId="37"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0" fontId="1" fillId="0" borderId="0" xfId="50" applyAlignment="1">
      <alignment vertical="center"/>
    </xf>
    <xf numFmtId="49" fontId="47" fillId="0" borderId="0" xfId="50" applyNumberFormat="1" applyFont="1" applyAlignment="1">
      <alignment vertical="center"/>
    </xf>
    <xf numFmtId="0" fontId="48" fillId="0" borderId="0" xfId="50" applyFont="1"/>
    <xf numFmtId="0" fontId="49" fillId="0" borderId="26" xfId="50" applyFont="1" applyFill="1" applyBorder="1" applyAlignment="1">
      <alignment horizontal="center"/>
    </xf>
    <xf numFmtId="0" fontId="49" fillId="0" borderId="26" xfId="50" applyFont="1" applyBorder="1" applyAlignment="1">
      <alignment vertical="center"/>
    </xf>
    <xf numFmtId="0" fontId="49" fillId="0" borderId="27" xfId="50" applyFont="1" applyBorder="1" applyAlignment="1">
      <alignment vertical="center"/>
    </xf>
    <xf numFmtId="0" fontId="49" fillId="0" borderId="1" xfId="50" applyFont="1" applyFill="1" applyBorder="1" applyAlignment="1">
      <alignment horizontal="center"/>
    </xf>
    <xf numFmtId="0" fontId="49" fillId="0" borderId="1" xfId="50" applyFont="1" applyBorder="1" applyAlignment="1">
      <alignment vertical="center"/>
    </xf>
    <xf numFmtId="0" fontId="50" fillId="0" borderId="0" xfId="50" applyFont="1"/>
    <xf numFmtId="0" fontId="47" fillId="0" borderId="1" xfId="50" applyFont="1" applyFill="1" applyBorder="1" applyAlignment="1">
      <alignment horizontal="center"/>
    </xf>
    <xf numFmtId="0" fontId="47" fillId="0" borderId="30" xfId="50" applyFont="1" applyBorder="1" applyAlignment="1">
      <alignment horizontal="center" vertical="center"/>
    </xf>
    <xf numFmtId="0" fontId="47" fillId="0" borderId="0" xfId="50" applyFont="1" applyAlignment="1"/>
    <xf numFmtId="0" fontId="47" fillId="0" borderId="0" xfId="50" applyFont="1" applyAlignment="1">
      <alignment vertical="center"/>
    </xf>
    <xf numFmtId="0" fontId="49" fillId="0" borderId="26" xfId="50" applyFont="1" applyFill="1" applyBorder="1" applyAlignment="1">
      <alignment horizontal="center" vertical="center"/>
    </xf>
    <xf numFmtId="0" fontId="47" fillId="0" borderId="1" xfId="50" applyFont="1" applyFill="1" applyBorder="1" applyAlignment="1">
      <alignment horizontal="center" vertical="center"/>
    </xf>
    <xf numFmtId="0" fontId="49" fillId="0" borderId="1" xfId="50" applyFont="1" applyFill="1" applyBorder="1" applyAlignment="1">
      <alignment horizontal="center" vertical="center"/>
    </xf>
    <xf numFmtId="0" fontId="49" fillId="0" borderId="2" xfId="50" applyFont="1" applyFill="1" applyBorder="1" applyAlignment="1">
      <alignment horizontal="center" vertical="center"/>
    </xf>
    <xf numFmtId="0" fontId="47" fillId="0" borderId="26" xfId="50" applyFont="1" applyFill="1" applyBorder="1" applyAlignment="1">
      <alignment horizontal="center" vertical="center"/>
    </xf>
    <xf numFmtId="0" fontId="47" fillId="0" borderId="2" xfId="50" applyFont="1" applyFill="1" applyBorder="1" applyAlignment="1">
      <alignment horizontal="center"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2" fillId="0" borderId="0" xfId="50" applyFont="1" applyAlignment="1">
      <alignmen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39" fillId="0" borderId="46"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9"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40" fillId="0" borderId="46" xfId="2" applyFont="1" applyFill="1" applyBorder="1" applyAlignment="1">
      <alignment horizontal="left" vertical="center"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alignment horizontal="center" vertical="center" wrapText="1"/>
    </xf>
    <xf numFmtId="9" fontId="39" fillId="0" borderId="50" xfId="2" quotePrefix="1" applyNumberFormat="1" applyFont="1" applyFill="1" applyBorder="1" applyAlignment="1">
      <alignment horizontal="justify" vertical="top" wrapText="1"/>
    </xf>
    <xf numFmtId="0" fontId="41" fillId="0" borderId="2" xfId="6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3" fillId="24" borderId="0" xfId="1" applyFont="1" applyFill="1" applyBorder="1" applyAlignment="1">
      <alignment horizontal="center" vertical="center"/>
    </xf>
    <xf numFmtId="0" fontId="5" fillId="24" borderId="0" xfId="1" applyFont="1" applyFill="1" applyBorder="1"/>
    <xf numFmtId="0" fontId="5" fillId="24" borderId="0" xfId="1" applyFont="1" applyFill="1"/>
    <xf numFmtId="0" fontId="10" fillId="0" borderId="4" xfId="2" applyFont="1" applyFill="1" applyBorder="1" applyAlignment="1">
      <alignment horizontal="center" vertical="center" wrapText="1"/>
    </xf>
    <xf numFmtId="166" fontId="39" fillId="0" borderId="1" xfId="67" applyNumberFormat="1" applyFont="1" applyFill="1" applyBorder="1" applyAlignment="1">
      <alignment horizontal="center" vertical="center" wrapText="1"/>
    </xf>
    <xf numFmtId="0" fontId="10" fillId="0" borderId="1" xfId="2" applyFont="1" applyBorder="1" applyAlignment="1">
      <alignment horizontal="left" vertical="top" wrapText="1"/>
    </xf>
    <xf numFmtId="0" fontId="41" fillId="0" borderId="1" xfId="2" applyFont="1" applyBorder="1" applyAlignment="1">
      <alignment horizontal="left" vertical="top" wrapText="1"/>
    </xf>
    <xf numFmtId="0" fontId="10" fillId="0" borderId="0" xfId="2" applyFont="1" applyFill="1" applyAlignment="1">
      <alignment horizontal="left" vertical="top" wrapText="1"/>
    </xf>
    <xf numFmtId="0" fontId="54" fillId="0" borderId="0" xfId="1" applyFont="1" applyAlignment="1">
      <alignment horizontal="left" vertical="center"/>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4" fillId="0" borderId="0" xfId="1" applyFont="1" applyFill="1"/>
    <xf numFmtId="49" fontId="10" fillId="0" borderId="1" xfId="1" applyNumberFormat="1" applyFont="1" applyFill="1" applyBorder="1" applyAlignment="1">
      <alignment horizontal="center"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56" fillId="0" borderId="0" xfId="1" applyFont="1" applyBorder="1"/>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57" fillId="0" borderId="1" xfId="0" applyFont="1" applyFill="1" applyBorder="1" applyAlignment="1">
      <alignment wrapText="1"/>
    </xf>
    <xf numFmtId="0" fontId="45" fillId="0" borderId="0" xfId="1" applyFont="1" applyAlignment="1">
      <alignment vertical="center"/>
    </xf>
    <xf numFmtId="0" fontId="55"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1" xfId="49" applyFont="1" applyFill="1" applyBorder="1" applyAlignment="1">
      <alignment horizontal="center" vertical="center" wrapText="1"/>
    </xf>
    <xf numFmtId="17" fontId="37"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41" fillId="0" borderId="4" xfId="1"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0" xfId="62" applyFont="1" applyFill="1" applyAlignment="1">
      <alignment horizontal="left"/>
    </xf>
    <xf numFmtId="0" fontId="43"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14" fontId="39" fillId="0" borderId="45" xfId="2" applyNumberFormat="1" applyFont="1" applyFill="1" applyBorder="1" applyAlignment="1">
      <alignment horizontal="justify"/>
    </xf>
    <xf numFmtId="0" fontId="39" fillId="0" borderId="1" xfId="2" applyNumberFormat="1" applyFont="1" applyFill="1" applyBorder="1" applyAlignment="1">
      <alignment horizontal="center" vertical="center" wrapText="1"/>
    </xf>
    <xf numFmtId="0" fontId="39" fillId="0" borderId="1" xfId="2" applyNumberFormat="1" applyFont="1" applyFill="1" applyBorder="1" applyAlignment="1">
      <alignment horizontal="left" vertical="center" wrapText="1"/>
    </xf>
    <xf numFmtId="0" fontId="39" fillId="0" borderId="1" xfId="2" applyNumberFormat="1" applyFont="1" applyFill="1" applyBorder="1" applyAlignment="1">
      <alignment horizontal="left" vertical="center"/>
    </xf>
    <xf numFmtId="0" fontId="39" fillId="0" borderId="1" xfId="2" applyFont="1" applyFill="1" applyBorder="1" applyAlignment="1">
      <alignment vertical="center"/>
    </xf>
    <xf numFmtId="166" fontId="39" fillId="0" borderId="1" xfId="2" applyNumberFormat="1" applyFont="1" applyFill="1" applyBorder="1" applyAlignment="1">
      <alignment horizontal="center" vertical="center" wrapText="1"/>
    </xf>
    <xf numFmtId="166" fontId="39" fillId="0" borderId="1" xfId="2" applyNumberFormat="1" applyFont="1" applyFill="1" applyBorder="1" applyAlignment="1">
      <alignment horizontal="left" vertical="center" wrapText="1"/>
    </xf>
    <xf numFmtId="166" fontId="39" fillId="0" borderId="1" xfId="2" applyNumberFormat="1" applyFont="1" applyFill="1" applyBorder="1" applyAlignment="1">
      <alignment horizontal="left" vertical="center"/>
    </xf>
    <xf numFmtId="166" fontId="39" fillId="0" borderId="4" xfId="0" applyNumberFormat="1" applyFont="1" applyBorder="1" applyAlignment="1">
      <alignment horizontal="center" vertical="center"/>
    </xf>
    <xf numFmtId="0" fontId="40" fillId="0" borderId="45" xfId="2" applyFont="1" applyFill="1" applyBorder="1" applyAlignment="1">
      <alignment horizontal="justify" vertical="center"/>
    </xf>
    <xf numFmtId="0" fontId="11" fillId="0" borderId="0" xfId="1" applyFont="1" applyFill="1" applyAlignment="1">
      <alignment horizontal="center" vertical="center"/>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4" xfId="1" applyFont="1" applyFill="1" applyBorder="1" applyAlignment="1">
      <alignment horizontal="center" vertical="center" wrapText="1"/>
    </xf>
    <xf numFmtId="0" fontId="10"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54" fillId="0" borderId="0" xfId="1" applyFont="1" applyFill="1" applyAlignment="1">
      <alignment horizontal="left"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37" fillId="0" borderId="1" xfId="49" applyFont="1" applyBorder="1"/>
    <xf numFmtId="49" fontId="60" fillId="0" borderId="1" xfId="0" applyNumberFormat="1" applyFont="1" applyBorder="1" applyAlignment="1" applyProtection="1">
      <alignment horizontal="center" vertical="center" wrapText="1"/>
      <protection locked="0"/>
    </xf>
    <xf numFmtId="49" fontId="60" fillId="0" borderId="1" xfId="0" applyNumberFormat="1" applyFont="1" applyBorder="1" applyAlignment="1" applyProtection="1">
      <alignment horizontal="left" vertical="center" wrapText="1"/>
      <protection locked="0"/>
    </xf>
    <xf numFmtId="167" fontId="60" fillId="0" borderId="1" xfId="0" applyNumberFormat="1" applyFont="1" applyBorder="1" applyAlignment="1" applyProtection="1">
      <alignment horizontal="center" vertical="center"/>
      <protection locked="0"/>
    </xf>
    <xf numFmtId="1" fontId="60" fillId="0" borderId="1" xfId="0" applyNumberFormat="1" applyFont="1" applyBorder="1" applyAlignment="1" applyProtection="1">
      <alignment horizontal="center" vertical="center"/>
      <protection locked="0"/>
    </xf>
    <xf numFmtId="49" fontId="60" fillId="0" borderId="1" xfId="0" applyNumberFormat="1" applyFont="1" applyFill="1" applyBorder="1" applyAlignment="1" applyProtection="1">
      <alignment horizontal="left" vertical="center" wrapText="1"/>
      <protection locked="0"/>
    </xf>
    <xf numFmtId="168" fontId="60" fillId="0" borderId="1" xfId="0" applyNumberFormat="1" applyFont="1" applyFill="1" applyBorder="1" applyAlignment="1" applyProtection="1">
      <alignment horizontal="center" vertical="center"/>
      <protection locked="0"/>
    </xf>
    <xf numFmtId="1" fontId="60" fillId="0" borderId="1" xfId="0" applyNumberFormat="1" applyFont="1" applyFill="1" applyBorder="1" applyAlignment="1" applyProtection="1">
      <alignment horizontal="center" vertical="center"/>
      <protection locked="0"/>
    </xf>
    <xf numFmtId="167" fontId="60" fillId="0" borderId="1" xfId="0" applyNumberFormat="1" applyFont="1" applyFill="1" applyBorder="1" applyAlignment="1" applyProtection="1">
      <alignment horizontal="center" vertical="center"/>
      <protection locked="0"/>
    </xf>
    <xf numFmtId="1" fontId="60" fillId="0" borderId="1" xfId="0" applyNumberFormat="1" applyFont="1" applyFill="1" applyBorder="1" applyAlignment="1" applyProtection="1">
      <alignment horizontal="left" vertical="center" wrapText="1"/>
      <protection locked="0"/>
    </xf>
    <xf numFmtId="49" fontId="60" fillId="0" borderId="1" xfId="0" applyNumberFormat="1" applyFont="1" applyFill="1" applyBorder="1" applyAlignment="1" applyProtection="1">
      <alignment horizontal="center" vertical="center" wrapText="1"/>
      <protection locked="0"/>
    </xf>
    <xf numFmtId="14" fontId="60" fillId="0" borderId="1" xfId="0" applyNumberFormat="1" applyFont="1" applyFill="1" applyBorder="1" applyAlignment="1" applyProtection="1">
      <alignment horizontal="center" vertical="center" wrapText="1"/>
      <protection locked="0"/>
    </xf>
    <xf numFmtId="0" fontId="35" fillId="0" borderId="1" xfId="49" applyFont="1" applyBorder="1"/>
    <xf numFmtId="0" fontId="37" fillId="0" borderId="1" xfId="49" applyFont="1" applyBorder="1" applyAlignment="1">
      <alignment horizontal="center"/>
    </xf>
    <xf numFmtId="0" fontId="36" fillId="0" borderId="1" xfId="49" applyFont="1" applyBorder="1" applyAlignment="1">
      <alignment horizontal="center"/>
    </xf>
    <xf numFmtId="2" fontId="37" fillId="0" borderId="1" xfId="49" applyNumberFormat="1" applyFont="1" applyBorder="1" applyAlignment="1">
      <alignment horizontal="left" vertical="center" wrapText="1"/>
    </xf>
    <xf numFmtId="4" fontId="39" fillId="0" borderId="45" xfId="2" applyNumberFormat="1" applyFont="1" applyFill="1" applyBorder="1" applyAlignment="1">
      <alignment horizontal="justify" vertical="top"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45" fillId="0" borderId="0" xfId="1" applyFont="1" applyFill="1" applyAlignment="1">
      <alignment horizontal="center" vertical="center"/>
    </xf>
    <xf numFmtId="0" fontId="41" fillId="0" borderId="0" xfId="1" applyFont="1" applyFill="1" applyAlignment="1">
      <alignment horizontal="center" vertical="center"/>
    </xf>
    <xf numFmtId="0" fontId="11" fillId="0" borderId="0" xfId="1" applyFont="1" applyFill="1" applyAlignment="1">
      <alignment horizontal="center" vertical="center"/>
    </xf>
    <xf numFmtId="0" fontId="10" fillId="0" borderId="20" xfId="1" applyFont="1" applyFill="1" applyBorder="1" applyAlignment="1">
      <alignment vertical="center"/>
    </xf>
    <xf numFmtId="0" fontId="10" fillId="0" borderId="0" xfId="1" applyFont="1" applyAlignment="1">
      <alignment horizontal="center" vertical="center"/>
    </xf>
    <xf numFmtId="0" fontId="45" fillId="0" borderId="0" xfId="1" applyFont="1" applyAlignment="1">
      <alignment horizontal="center" vertical="center"/>
    </xf>
    <xf numFmtId="0" fontId="41" fillId="0" borderId="0" xfId="1" applyFont="1" applyAlignment="1">
      <alignment horizontal="center" vertical="center"/>
    </xf>
    <xf numFmtId="0" fontId="11" fillId="0" borderId="0" xfId="1" applyFont="1" applyFill="1" applyBorder="1" applyAlignment="1">
      <alignment horizontal="center" vertical="center"/>
    </xf>
    <xf numFmtId="0" fontId="41" fillId="0" borderId="1"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2" xfId="1" applyFont="1" applyFill="1" applyBorder="1" applyAlignment="1">
      <alignment horizontal="center" vertical="center" wrapText="1"/>
    </xf>
    <xf numFmtId="0" fontId="45" fillId="0" borderId="1"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10"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10" fillId="0" borderId="2" xfId="1" applyFont="1" applyFill="1" applyBorder="1" applyAlignment="1">
      <alignment horizontal="left" vertical="center" wrapText="1"/>
    </xf>
    <xf numFmtId="49" fontId="10" fillId="0" borderId="10"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2" xfId="1" applyNumberFormat="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55"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41" fillId="0" borderId="6" xfId="62"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7" fillId="0" borderId="0" xfId="1" applyFont="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5" fillId="0" borderId="0" xfId="1" applyFont="1" applyAlignment="1">
      <alignment horizontal="center" vertical="center" wrapText="1"/>
    </xf>
    <xf numFmtId="0" fontId="4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7" fillId="0" borderId="0" xfId="50" applyFont="1" applyFill="1" applyAlignment="1"/>
    <xf numFmtId="0" fontId="49" fillId="0" borderId="43" xfId="50" applyFont="1" applyBorder="1" applyAlignment="1">
      <alignment horizontal="center" vertical="center"/>
    </xf>
    <xf numFmtId="0" fontId="47" fillId="0" borderId="31" xfId="50" applyFont="1" applyBorder="1" applyAlignment="1">
      <alignment vertical="center"/>
    </xf>
    <xf numFmtId="0" fontId="47" fillId="0" borderId="30" xfId="50" applyFont="1" applyBorder="1" applyAlignment="1">
      <alignment vertical="center"/>
    </xf>
    <xf numFmtId="0" fontId="47" fillId="0" borderId="30" xfId="50" applyFont="1" applyFill="1" applyBorder="1" applyAlignment="1">
      <alignment horizontal="center" vertical="center"/>
    </xf>
    <xf numFmtId="0" fontId="49" fillId="0" borderId="20" xfId="50" applyFont="1" applyBorder="1" applyAlignment="1">
      <alignment horizont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1" xfId="50" applyFont="1" applyBorder="1" applyAlignment="1">
      <alignment horizontal="center" vertical="center"/>
    </xf>
    <xf numFmtId="0" fontId="51" fillId="0" borderId="1" xfId="50" applyFont="1" applyBorder="1" applyAlignment="1">
      <alignment horizontal="center" vertical="center"/>
    </xf>
    <xf numFmtId="0" fontId="47" fillId="0" borderId="3"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4" xfId="50" applyFont="1" applyBorder="1" applyAlignment="1">
      <alignment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26" xfId="50" applyFont="1" applyFill="1" applyBorder="1" applyAlignment="1">
      <alignment horizontal="center" vertical="center"/>
    </xf>
    <xf numFmtId="0" fontId="4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7" fillId="0" borderId="2" xfId="50" applyFont="1" applyFill="1" applyBorder="1" applyAlignment="1">
      <alignment horizontal="center" vertical="center"/>
    </xf>
    <xf numFmtId="0" fontId="47" fillId="0" borderId="27" xfId="50" applyFont="1" applyBorder="1" applyAlignment="1">
      <alignment vertical="center"/>
    </xf>
    <xf numFmtId="0" fontId="47" fillId="0" borderId="26" xfId="50" applyFont="1" applyBorder="1" applyAlignment="1">
      <alignment vertical="center"/>
    </xf>
    <xf numFmtId="0" fontId="47" fillId="0" borderId="38" xfId="50" applyFont="1" applyBorder="1" applyAlignment="1">
      <alignment vertical="center"/>
    </xf>
    <xf numFmtId="0" fontId="47" fillId="0" borderId="6" xfId="50" applyFont="1" applyBorder="1" applyAlignment="1">
      <alignment vertical="center"/>
    </xf>
    <xf numFmtId="0" fontId="47" fillId="0" borderId="6" xfId="50" applyFont="1" applyFill="1" applyBorder="1" applyAlignment="1">
      <alignment horizontal="center" vertical="center"/>
    </xf>
    <xf numFmtId="0" fontId="47" fillId="0" borderId="37" xfId="50" applyFont="1" applyBorder="1" applyAlignment="1">
      <alignment horizontal="lef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0" xfId="50" applyFont="1" applyBorder="1" applyAlignment="1">
      <alignment horizontal="center" vertical="center"/>
    </xf>
    <xf numFmtId="0" fontId="49" fillId="0" borderId="31" xfId="50" applyFont="1" applyBorder="1" applyAlignment="1">
      <alignment horizontal="left" vertical="center"/>
    </xf>
    <xf numFmtId="0" fontId="49" fillId="0" borderId="30" xfId="50" applyFont="1" applyBorder="1" applyAlignment="1">
      <alignment horizontal="left" vertical="center"/>
    </xf>
    <xf numFmtId="0" fontId="47" fillId="0" borderId="34" xfId="50" applyFont="1" applyBorder="1" applyAlignment="1">
      <alignment vertical="center"/>
    </xf>
    <xf numFmtId="0" fontId="47" fillId="0" borderId="2" xfId="50" applyFont="1" applyBorder="1" applyAlignment="1">
      <alignment vertical="center"/>
    </xf>
    <xf numFmtId="0" fontId="49" fillId="0" borderId="34" xfId="50" applyFont="1" applyBorder="1" applyAlignment="1">
      <alignment vertical="center"/>
    </xf>
    <xf numFmtId="0" fontId="49" fillId="0" borderId="2" xfId="50" applyFont="1" applyBorder="1" applyAlignment="1">
      <alignment vertical="center"/>
    </xf>
    <xf numFmtId="0" fontId="49" fillId="0" borderId="2" xfId="50" applyFont="1" applyFill="1" applyBorder="1" applyAlignment="1">
      <alignment horizontal="center" vertical="center"/>
    </xf>
    <xf numFmtId="0" fontId="49" fillId="0" borderId="28"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1" xfId="50" applyFont="1" applyFill="1" applyBorder="1" applyAlignment="1">
      <alignment horizontal="center" vertical="center"/>
    </xf>
    <xf numFmtId="0" fontId="49" fillId="0" borderId="29" xfId="50" applyFont="1" applyBorder="1" applyAlignment="1">
      <alignment vertical="center"/>
    </xf>
    <xf numFmtId="0" fontId="49" fillId="0" borderId="1" xfId="50" applyFont="1" applyBorder="1" applyAlignment="1">
      <alignment vertical="center"/>
    </xf>
    <xf numFmtId="0" fontId="49" fillId="0" borderId="33" xfId="50" applyFont="1" applyBorder="1" applyAlignment="1">
      <alignment vertical="center"/>
    </xf>
    <xf numFmtId="0" fontId="49" fillId="0" borderId="32" xfId="50" applyFont="1" applyBorder="1" applyAlignment="1">
      <alignment vertical="center"/>
    </xf>
    <xf numFmtId="0" fontId="49" fillId="0" borderId="24" xfId="50" applyFont="1" applyBorder="1" applyAlignment="1">
      <alignment vertical="center"/>
    </xf>
    <xf numFmtId="0" fontId="49" fillId="0" borderId="26" xfId="50" applyFont="1" applyFill="1" applyBorder="1" applyAlignment="1">
      <alignment horizontal="center" vertical="center"/>
    </xf>
    <xf numFmtId="0" fontId="49" fillId="0" borderId="1" xfId="50" applyFont="1" applyFill="1" applyBorder="1" applyAlignment="1">
      <alignment horizontal="center"/>
    </xf>
    <xf numFmtId="0" fontId="47" fillId="0" borderId="1" xfId="50" applyFont="1" applyFill="1" applyBorder="1" applyAlignment="1">
      <alignment horizontal="center"/>
    </xf>
    <xf numFmtId="0" fontId="49" fillId="0" borderId="25" xfId="50" applyFont="1" applyFill="1" applyBorder="1" applyAlignment="1">
      <alignment horizontal="center" vertical="center"/>
    </xf>
    <xf numFmtId="0" fontId="49" fillId="0" borderId="24" xfId="50" applyFont="1" applyFill="1" applyBorder="1" applyAlignment="1">
      <alignment horizontal="center" vertical="center"/>
    </xf>
    <xf numFmtId="0" fontId="49" fillId="0" borderId="25" xfId="50" applyFont="1" applyFill="1" applyBorder="1" applyAlignment="1">
      <alignment horizontal="center"/>
    </xf>
    <xf numFmtId="0" fontId="49" fillId="0" borderId="24" xfId="50" applyFont="1" applyFill="1" applyBorder="1" applyAlignment="1">
      <alignment horizontal="center"/>
    </xf>
    <xf numFmtId="0" fontId="49" fillId="0" borderId="28"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4" xfId="50" applyFont="1" applyFill="1" applyBorder="1" applyAlignment="1">
      <alignment horizontal="center" vertical="center"/>
    </xf>
    <xf numFmtId="0" fontId="49" fillId="0" borderId="3" xfId="50" applyFont="1" applyFill="1" applyBorder="1" applyAlignment="1">
      <alignment horizontal="center" vertical="center"/>
    </xf>
    <xf numFmtId="0" fontId="49" fillId="0" borderId="4" xfId="50" applyFont="1" applyFill="1" applyBorder="1" applyAlignment="1">
      <alignment horizontal="center"/>
    </xf>
    <xf numFmtId="0" fontId="49"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39" fillId="0" borderId="46" xfId="2" applyFont="1" applyFill="1" applyBorder="1" applyAlignment="1">
      <alignment horizontal="center" vertical="top" wrapText="1"/>
    </xf>
    <xf numFmtId="0" fontId="39" fillId="0" borderId="49" xfId="2" applyFont="1" applyFill="1" applyBorder="1" applyAlignment="1">
      <alignment horizontal="center" vertical="top" wrapText="1"/>
    </xf>
    <xf numFmtId="0" fontId="39" fillId="0" borderId="47" xfId="2" applyFont="1" applyFill="1" applyBorder="1" applyAlignment="1">
      <alignment horizontal="center" vertical="top" wrapText="1"/>
    </xf>
    <xf numFmtId="0" fontId="45"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40" fillId="0" borderId="41" xfId="2" applyFont="1" applyFill="1" applyBorder="1" applyAlignment="1">
      <alignment vertical="top" wrapText="1"/>
    </xf>
    <xf numFmtId="0" fontId="39" fillId="0" borderId="52" xfId="2" applyFont="1" applyFill="1" applyBorder="1" applyAlignment="1">
      <alignment vertical="top" wrapText="1"/>
    </xf>
    <xf numFmtId="0" fontId="39" fillId="0" borderId="44" xfId="2" applyFont="1" applyFill="1" applyBorder="1" applyAlignment="1">
      <alignment vertical="top" wrapText="1"/>
    </xf>
    <xf numFmtId="0" fontId="39" fillId="0" borderId="53" xfId="2" applyFont="1" applyFill="1" applyBorder="1" applyAlignment="1">
      <alignment horizontal="justify" vertical="top" wrapText="1"/>
    </xf>
    <xf numFmtId="0" fontId="39" fillId="0" borderId="1" xfId="2" applyFont="1" applyFill="1" applyBorder="1" applyAlignment="1">
      <alignment vertical="top" wrapText="1"/>
    </xf>
    <xf numFmtId="0" fontId="10" fillId="0" borderId="1" xfId="1" applyFont="1" applyBorder="1" applyAlignment="1">
      <alignment horizontal="lef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226816"/>
        <c:axId val="67950784"/>
      </c:lineChart>
      <c:catAx>
        <c:axId val="96226816"/>
        <c:scaling>
          <c:orientation val="minMax"/>
        </c:scaling>
        <c:delete val="0"/>
        <c:axPos val="b"/>
        <c:numFmt formatCode="General" sourceLinked="1"/>
        <c:majorTickMark val="out"/>
        <c:minorTickMark val="none"/>
        <c:tickLblPos val="nextTo"/>
        <c:crossAx val="67950784"/>
        <c:crosses val="autoZero"/>
        <c:auto val="1"/>
        <c:lblAlgn val="ctr"/>
        <c:lblOffset val="100"/>
        <c:noMultiLvlLbl val="0"/>
      </c:catAx>
      <c:valAx>
        <c:axId val="67950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226816"/>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333375</xdr:colOff>
      <xdr:row>40</xdr:row>
      <xdr:rowOff>104775</xdr:rowOff>
    </xdr:from>
    <xdr:to>
      <xdr:col>46</xdr:col>
      <xdr:colOff>361950</xdr:colOff>
      <xdr:row>71</xdr:row>
      <xdr:rowOff>142875</xdr:rowOff>
    </xdr:to>
    <xdr:sp macro="" textlink="">
      <xdr:nvSpPr>
        <xdr:cNvPr id="4" name="Овал 3"/>
        <xdr:cNvSpPr/>
      </xdr:nvSpPr>
      <xdr:spPr>
        <a:xfrm>
          <a:off x="333375" y="9010650"/>
          <a:ext cx="9915525" cy="57912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3600"/>
            <a:t>Не требуется, так как</a:t>
          </a:r>
          <a:r>
            <a:rPr lang="ru-RU" sz="3600" baseline="0"/>
            <a:t> стоимость менее 500 млн</a:t>
          </a:r>
          <a:endParaRPr lang="ru-RU" sz="36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
    </sheetView>
  </sheetViews>
  <sheetFormatPr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14" customFormat="1" ht="18.75" customHeight="1" x14ac:dyDescent="0.2">
      <c r="A1" s="165"/>
      <c r="B1" s="165"/>
      <c r="C1" s="222" t="s">
        <v>68</v>
      </c>
    </row>
    <row r="2" spans="1:22" s="14" customFormat="1" ht="18.75" customHeight="1" x14ac:dyDescent="0.3">
      <c r="A2" s="165"/>
      <c r="B2" s="165"/>
      <c r="C2" s="223" t="s">
        <v>10</v>
      </c>
    </row>
    <row r="3" spans="1:22" s="14" customFormat="1" ht="18.75" x14ac:dyDescent="0.3">
      <c r="A3" s="224"/>
      <c r="B3" s="165"/>
      <c r="C3" s="223" t="s">
        <v>67</v>
      </c>
    </row>
    <row r="4" spans="1:22" s="14" customFormat="1" ht="18.75" x14ac:dyDescent="0.3">
      <c r="A4" s="224"/>
      <c r="B4" s="165"/>
      <c r="C4" s="165"/>
      <c r="H4" s="223"/>
    </row>
    <row r="5" spans="1:22" s="14" customFormat="1" ht="15.75" x14ac:dyDescent="0.25">
      <c r="A5" s="272" t="s">
        <v>532</v>
      </c>
      <c r="B5" s="272"/>
      <c r="C5" s="272"/>
      <c r="D5" s="137"/>
      <c r="E5" s="137"/>
      <c r="F5" s="137"/>
      <c r="G5" s="137"/>
      <c r="H5" s="137"/>
      <c r="I5" s="137"/>
      <c r="J5" s="137"/>
    </row>
    <row r="6" spans="1:22" s="14" customFormat="1" ht="18.75" x14ac:dyDescent="0.3">
      <c r="A6" s="224"/>
      <c r="B6" s="165"/>
      <c r="C6" s="165"/>
      <c r="H6" s="223"/>
    </row>
    <row r="7" spans="1:22" s="14" customFormat="1" ht="18.75" x14ac:dyDescent="0.2">
      <c r="A7" s="276" t="s">
        <v>9</v>
      </c>
      <c r="B7" s="276"/>
      <c r="C7" s="276"/>
      <c r="D7" s="225"/>
      <c r="E7" s="225"/>
      <c r="F7" s="225"/>
      <c r="G7" s="225"/>
      <c r="H7" s="225"/>
      <c r="I7" s="225"/>
      <c r="J7" s="225"/>
      <c r="K7" s="225"/>
      <c r="L7" s="225"/>
      <c r="M7" s="225"/>
      <c r="N7" s="225"/>
      <c r="O7" s="225"/>
      <c r="P7" s="225"/>
      <c r="Q7" s="225"/>
      <c r="R7" s="225"/>
      <c r="S7" s="225"/>
      <c r="T7" s="225"/>
      <c r="U7" s="225"/>
      <c r="V7" s="225"/>
    </row>
    <row r="8" spans="1:22" s="14" customFormat="1" ht="18.75" x14ac:dyDescent="0.2">
      <c r="A8" s="226"/>
      <c r="B8" s="226"/>
      <c r="C8" s="226"/>
      <c r="D8" s="227"/>
      <c r="E8" s="227"/>
      <c r="F8" s="227"/>
      <c r="G8" s="227"/>
      <c r="H8" s="227"/>
      <c r="I8" s="225"/>
      <c r="J8" s="225"/>
      <c r="K8" s="225"/>
      <c r="L8" s="225"/>
      <c r="M8" s="225"/>
      <c r="N8" s="225"/>
      <c r="O8" s="225"/>
      <c r="P8" s="225"/>
      <c r="Q8" s="225"/>
      <c r="R8" s="225"/>
      <c r="S8" s="225"/>
      <c r="T8" s="225"/>
      <c r="U8" s="225"/>
      <c r="V8" s="225"/>
    </row>
    <row r="9" spans="1:22" s="14" customFormat="1" ht="22.5" customHeight="1" x14ac:dyDescent="0.2">
      <c r="A9" s="277" t="s">
        <v>480</v>
      </c>
      <c r="B9" s="277"/>
      <c r="C9" s="277"/>
      <c r="D9" s="228"/>
      <c r="E9" s="228"/>
      <c r="F9" s="228"/>
      <c r="G9" s="228"/>
      <c r="H9" s="228"/>
      <c r="I9" s="225"/>
      <c r="J9" s="225"/>
      <c r="K9" s="225"/>
      <c r="L9" s="225"/>
      <c r="M9" s="225"/>
      <c r="N9" s="225"/>
      <c r="O9" s="225"/>
      <c r="P9" s="225"/>
      <c r="Q9" s="225"/>
      <c r="R9" s="225"/>
      <c r="S9" s="225"/>
      <c r="T9" s="225"/>
      <c r="U9" s="225"/>
      <c r="V9" s="225"/>
    </row>
    <row r="10" spans="1:22" s="14" customFormat="1" ht="18.75" x14ac:dyDescent="0.2">
      <c r="A10" s="273" t="s">
        <v>8</v>
      </c>
      <c r="B10" s="273"/>
      <c r="C10" s="273"/>
      <c r="D10" s="229"/>
      <c r="E10" s="229"/>
      <c r="F10" s="229"/>
      <c r="G10" s="229"/>
      <c r="H10" s="229"/>
      <c r="I10" s="225"/>
      <c r="J10" s="225"/>
      <c r="K10" s="225"/>
      <c r="L10" s="225"/>
      <c r="M10" s="225"/>
      <c r="N10" s="225"/>
      <c r="O10" s="225"/>
      <c r="P10" s="225"/>
      <c r="Q10" s="225"/>
      <c r="R10" s="225"/>
      <c r="S10" s="225"/>
      <c r="T10" s="225"/>
      <c r="U10" s="225"/>
      <c r="V10" s="225"/>
    </row>
    <row r="11" spans="1:22" s="14" customFormat="1" ht="18.75" x14ac:dyDescent="0.2">
      <c r="A11" s="226"/>
      <c r="B11" s="226"/>
      <c r="C11" s="226"/>
      <c r="D11" s="227"/>
      <c r="E11" s="227"/>
      <c r="F11" s="227"/>
      <c r="G11" s="227"/>
      <c r="H11" s="227"/>
      <c r="I11" s="225"/>
      <c r="J11" s="225"/>
      <c r="K11" s="225"/>
      <c r="L11" s="225"/>
      <c r="M11" s="225"/>
      <c r="N11" s="225"/>
      <c r="O11" s="225"/>
      <c r="P11" s="225"/>
      <c r="Q11" s="225"/>
      <c r="R11" s="225"/>
      <c r="S11" s="225"/>
      <c r="T11" s="225"/>
      <c r="U11" s="225"/>
      <c r="V11" s="225"/>
    </row>
    <row r="12" spans="1:22" s="14" customFormat="1" ht="18.75" x14ac:dyDescent="0.2">
      <c r="A12" s="277" t="s">
        <v>479</v>
      </c>
      <c r="B12" s="277"/>
      <c r="C12" s="277"/>
      <c r="D12" s="228"/>
      <c r="E12" s="228"/>
      <c r="F12" s="228"/>
      <c r="G12" s="228"/>
      <c r="H12" s="228"/>
      <c r="I12" s="225"/>
      <c r="J12" s="225"/>
      <c r="K12" s="225"/>
      <c r="L12" s="225"/>
      <c r="M12" s="225"/>
      <c r="N12" s="225"/>
      <c r="O12" s="225"/>
      <c r="P12" s="225"/>
      <c r="Q12" s="225"/>
      <c r="R12" s="225"/>
      <c r="S12" s="225"/>
      <c r="T12" s="225"/>
      <c r="U12" s="225"/>
      <c r="V12" s="225"/>
    </row>
    <row r="13" spans="1:22" s="14" customFormat="1" ht="18.75" x14ac:dyDescent="0.2">
      <c r="A13" s="273" t="s">
        <v>7</v>
      </c>
      <c r="B13" s="273"/>
      <c r="C13" s="273"/>
      <c r="D13" s="229"/>
      <c r="E13" s="229"/>
      <c r="F13" s="229"/>
      <c r="G13" s="229"/>
      <c r="H13" s="229"/>
      <c r="I13" s="225"/>
      <c r="J13" s="225"/>
      <c r="K13" s="225"/>
      <c r="L13" s="225"/>
      <c r="M13" s="225"/>
      <c r="N13" s="225"/>
      <c r="O13" s="225"/>
      <c r="P13" s="225"/>
      <c r="Q13" s="225"/>
      <c r="R13" s="225"/>
      <c r="S13" s="225"/>
      <c r="T13" s="225"/>
      <c r="U13" s="225"/>
      <c r="V13" s="225"/>
    </row>
    <row r="14" spans="1:22" s="230" customFormat="1" ht="15.75" customHeight="1" x14ac:dyDescent="0.2">
      <c r="A14" s="211"/>
      <c r="B14" s="211"/>
      <c r="C14" s="211"/>
      <c r="D14" s="8"/>
      <c r="E14" s="8"/>
      <c r="F14" s="8"/>
      <c r="G14" s="8"/>
      <c r="H14" s="8"/>
      <c r="I14" s="8"/>
      <c r="J14" s="8"/>
      <c r="K14" s="8"/>
      <c r="L14" s="8"/>
      <c r="M14" s="8"/>
      <c r="N14" s="8"/>
      <c r="O14" s="8"/>
      <c r="P14" s="8"/>
      <c r="Q14" s="8"/>
      <c r="R14" s="8"/>
      <c r="S14" s="8"/>
      <c r="T14" s="8"/>
      <c r="U14" s="8"/>
      <c r="V14" s="8"/>
    </row>
    <row r="15" spans="1:22" s="231" customFormat="1" ht="19.5" customHeight="1" x14ac:dyDescent="0.2">
      <c r="A15" s="277" t="s">
        <v>481</v>
      </c>
      <c r="B15" s="277"/>
      <c r="C15" s="277"/>
      <c r="D15" s="228"/>
      <c r="E15" s="228"/>
      <c r="F15" s="228"/>
      <c r="G15" s="228"/>
      <c r="H15" s="228"/>
      <c r="I15" s="228"/>
      <c r="J15" s="228"/>
      <c r="K15" s="228"/>
      <c r="L15" s="228"/>
      <c r="M15" s="228"/>
      <c r="N15" s="228"/>
      <c r="O15" s="228"/>
      <c r="P15" s="228"/>
      <c r="Q15" s="228"/>
      <c r="R15" s="228"/>
      <c r="S15" s="228"/>
      <c r="T15" s="228"/>
      <c r="U15" s="228"/>
      <c r="V15" s="228"/>
    </row>
    <row r="16" spans="1:22" s="231" customFormat="1" ht="15" customHeight="1" x14ac:dyDescent="0.2">
      <c r="A16" s="273" t="s">
        <v>5</v>
      </c>
      <c r="B16" s="273"/>
      <c r="C16" s="273"/>
      <c r="D16" s="229"/>
      <c r="E16" s="229"/>
      <c r="F16" s="229"/>
      <c r="G16" s="229"/>
      <c r="H16" s="229"/>
      <c r="I16" s="229"/>
      <c r="J16" s="229"/>
      <c r="K16" s="229"/>
      <c r="L16" s="229"/>
      <c r="M16" s="229"/>
      <c r="N16" s="229"/>
      <c r="O16" s="229"/>
      <c r="P16" s="229"/>
      <c r="Q16" s="229"/>
      <c r="R16" s="229"/>
      <c r="S16" s="229"/>
      <c r="T16" s="229"/>
      <c r="U16" s="229"/>
      <c r="V16" s="229"/>
    </row>
    <row r="17" spans="1:22" s="231" customFormat="1" ht="15" customHeight="1" x14ac:dyDescent="0.2">
      <c r="A17" s="210"/>
      <c r="B17" s="210"/>
      <c r="C17" s="210"/>
      <c r="D17" s="232"/>
      <c r="E17" s="232"/>
      <c r="F17" s="232"/>
      <c r="G17" s="232"/>
      <c r="H17" s="232"/>
      <c r="I17" s="232"/>
      <c r="J17" s="232"/>
      <c r="K17" s="232"/>
      <c r="L17" s="232"/>
      <c r="M17" s="232"/>
      <c r="N17" s="232"/>
      <c r="O17" s="232"/>
      <c r="P17" s="232"/>
      <c r="Q17" s="232"/>
      <c r="R17" s="232"/>
      <c r="S17" s="232"/>
    </row>
    <row r="18" spans="1:22" s="231" customFormat="1" ht="24" customHeight="1" x14ac:dyDescent="0.2">
      <c r="A18" s="274" t="s">
        <v>443</v>
      </c>
      <c r="B18" s="275"/>
      <c r="C18" s="275"/>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234"/>
      <c r="B19" s="234"/>
      <c r="C19" s="234"/>
      <c r="D19" s="229"/>
      <c r="E19" s="229"/>
      <c r="F19" s="229"/>
      <c r="G19" s="229"/>
      <c r="H19" s="229"/>
      <c r="I19" s="232"/>
      <c r="J19" s="232"/>
      <c r="K19" s="232"/>
      <c r="L19" s="232"/>
      <c r="M19" s="232"/>
      <c r="N19" s="232"/>
      <c r="O19" s="232"/>
      <c r="P19" s="232"/>
      <c r="Q19" s="232"/>
      <c r="R19" s="232"/>
      <c r="S19" s="232"/>
    </row>
    <row r="20" spans="1:22" s="231" customFormat="1" ht="39.75" customHeight="1" x14ac:dyDescent="0.2">
      <c r="A20" s="235" t="s">
        <v>4</v>
      </c>
      <c r="B20" s="218" t="s">
        <v>66</v>
      </c>
      <c r="C20" s="236" t="s">
        <v>65</v>
      </c>
      <c r="D20" s="237"/>
      <c r="E20" s="237"/>
      <c r="F20" s="237"/>
      <c r="G20" s="237"/>
      <c r="H20" s="237"/>
      <c r="I20" s="8"/>
      <c r="J20" s="8"/>
      <c r="K20" s="8"/>
      <c r="L20" s="8"/>
      <c r="M20" s="8"/>
      <c r="N20" s="8"/>
      <c r="O20" s="8"/>
      <c r="P20" s="8"/>
      <c r="Q20" s="8"/>
      <c r="R20" s="8"/>
      <c r="S20" s="8"/>
      <c r="T20" s="238"/>
      <c r="U20" s="238"/>
      <c r="V20" s="238"/>
    </row>
    <row r="21" spans="1:22" s="231" customFormat="1" ht="16.5" customHeight="1" x14ac:dyDescent="0.2">
      <c r="A21" s="236">
        <v>1</v>
      </c>
      <c r="B21" s="218">
        <v>2</v>
      </c>
      <c r="C21" s="236">
        <v>3</v>
      </c>
      <c r="D21" s="237"/>
      <c r="E21" s="237"/>
      <c r="F21" s="237"/>
      <c r="G21" s="237"/>
      <c r="H21" s="237"/>
      <c r="I21" s="8"/>
      <c r="J21" s="8"/>
      <c r="K21" s="8"/>
      <c r="L21" s="8"/>
      <c r="M21" s="8"/>
      <c r="N21" s="8"/>
      <c r="O21" s="8"/>
      <c r="P21" s="8"/>
      <c r="Q21" s="8"/>
      <c r="R21" s="8"/>
      <c r="S21" s="8"/>
      <c r="T21" s="238"/>
      <c r="U21" s="238"/>
      <c r="V21" s="238"/>
    </row>
    <row r="22" spans="1:22" s="231" customFormat="1" ht="39" customHeight="1" x14ac:dyDescent="0.2">
      <c r="A22" s="160" t="s">
        <v>64</v>
      </c>
      <c r="B22" s="219" t="s">
        <v>301</v>
      </c>
      <c r="C22" s="239" t="s">
        <v>482</v>
      </c>
      <c r="D22" s="237"/>
      <c r="E22" s="237"/>
      <c r="F22" s="237"/>
      <c r="G22" s="237"/>
      <c r="H22" s="237"/>
      <c r="I22" s="8"/>
      <c r="J22" s="8"/>
      <c r="K22" s="8"/>
      <c r="L22" s="8"/>
      <c r="M22" s="8"/>
      <c r="N22" s="8"/>
      <c r="O22" s="8"/>
      <c r="P22" s="8"/>
      <c r="Q22" s="8"/>
      <c r="R22" s="8"/>
      <c r="S22" s="8"/>
      <c r="T22" s="238"/>
      <c r="U22" s="238"/>
      <c r="V22" s="238"/>
    </row>
    <row r="23" spans="1:22" s="231" customFormat="1" ht="41.25" customHeight="1" x14ac:dyDescent="0.2">
      <c r="A23" s="160" t="s">
        <v>63</v>
      </c>
      <c r="B23" s="161" t="s">
        <v>522</v>
      </c>
      <c r="C23" s="162" t="s">
        <v>483</v>
      </c>
      <c r="D23" s="237"/>
      <c r="E23" s="237"/>
      <c r="F23" s="237"/>
      <c r="G23" s="237"/>
      <c r="H23" s="237"/>
      <c r="I23" s="8"/>
      <c r="J23" s="8"/>
      <c r="K23" s="8"/>
      <c r="L23" s="8"/>
      <c r="M23" s="8"/>
      <c r="N23" s="8"/>
      <c r="O23" s="8"/>
      <c r="P23" s="8"/>
      <c r="Q23" s="8"/>
      <c r="R23" s="8"/>
      <c r="S23" s="8"/>
      <c r="T23" s="238"/>
      <c r="U23" s="238"/>
      <c r="V23" s="238"/>
    </row>
    <row r="24" spans="1:22" s="231" customFormat="1" ht="22.5" customHeight="1" x14ac:dyDescent="0.2">
      <c r="A24" s="266"/>
      <c r="B24" s="267"/>
      <c r="C24" s="268"/>
      <c r="D24" s="237"/>
      <c r="E24" s="237"/>
      <c r="F24" s="237"/>
      <c r="G24" s="237"/>
      <c r="H24" s="237"/>
      <c r="I24" s="8"/>
      <c r="J24" s="8"/>
      <c r="K24" s="8"/>
      <c r="L24" s="8"/>
      <c r="M24" s="8"/>
      <c r="N24" s="8"/>
      <c r="O24" s="8"/>
      <c r="P24" s="8"/>
      <c r="Q24" s="8"/>
      <c r="R24" s="8"/>
      <c r="S24" s="8"/>
      <c r="T24" s="238"/>
      <c r="U24" s="238"/>
      <c r="V24" s="238"/>
    </row>
    <row r="25" spans="1:22" s="231" customFormat="1" ht="58.5" customHeight="1" x14ac:dyDescent="0.2">
      <c r="A25" s="160" t="s">
        <v>62</v>
      </c>
      <c r="B25" s="162" t="s">
        <v>390</v>
      </c>
      <c r="C25" s="162" t="s">
        <v>484</v>
      </c>
      <c r="D25" s="237"/>
      <c r="E25" s="237"/>
      <c r="F25" s="237"/>
      <c r="G25" s="237"/>
      <c r="H25" s="8"/>
      <c r="I25" s="8"/>
      <c r="J25" s="8"/>
      <c r="K25" s="8"/>
      <c r="L25" s="8"/>
      <c r="M25" s="8"/>
      <c r="N25" s="8"/>
      <c r="O25" s="8"/>
      <c r="P25" s="8"/>
      <c r="Q25" s="8"/>
      <c r="R25" s="8"/>
      <c r="S25" s="238"/>
      <c r="T25" s="238"/>
      <c r="U25" s="238"/>
      <c r="V25" s="238"/>
    </row>
    <row r="26" spans="1:22" s="231" customFormat="1" ht="42.75" customHeight="1" x14ac:dyDescent="0.2">
      <c r="A26" s="21" t="s">
        <v>61</v>
      </c>
      <c r="B26" s="135" t="s">
        <v>74</v>
      </c>
      <c r="C26" s="162" t="s">
        <v>485</v>
      </c>
      <c r="D26" s="237"/>
      <c r="E26" s="237"/>
      <c r="F26" s="237"/>
      <c r="G26" s="237"/>
      <c r="H26" s="8"/>
      <c r="I26" s="8"/>
      <c r="J26" s="8"/>
      <c r="K26" s="8"/>
      <c r="L26" s="8"/>
      <c r="M26" s="8"/>
      <c r="N26" s="8"/>
      <c r="O26" s="8"/>
      <c r="P26" s="8"/>
      <c r="Q26" s="8"/>
      <c r="R26" s="8"/>
      <c r="S26" s="238"/>
      <c r="T26" s="238"/>
      <c r="U26" s="238"/>
      <c r="V26" s="238"/>
    </row>
    <row r="27" spans="1:22" s="231" customFormat="1" ht="51.75" customHeight="1" x14ac:dyDescent="0.2">
      <c r="A27" s="21" t="s">
        <v>59</v>
      </c>
      <c r="B27" s="135" t="s">
        <v>73</v>
      </c>
      <c r="C27" s="162" t="s">
        <v>505</v>
      </c>
      <c r="D27" s="237"/>
      <c r="E27" s="237"/>
      <c r="F27" s="237"/>
      <c r="G27" s="237"/>
      <c r="H27" s="8"/>
      <c r="I27" s="8"/>
      <c r="J27" s="8"/>
      <c r="K27" s="8"/>
      <c r="L27" s="8"/>
      <c r="M27" s="8"/>
      <c r="N27" s="8"/>
      <c r="O27" s="8"/>
      <c r="P27" s="8"/>
      <c r="Q27" s="8"/>
      <c r="R27" s="8"/>
      <c r="S27" s="238"/>
      <c r="T27" s="238"/>
      <c r="U27" s="238"/>
      <c r="V27" s="238"/>
    </row>
    <row r="28" spans="1:22" s="231" customFormat="1" ht="42.75" customHeight="1" x14ac:dyDescent="0.2">
      <c r="A28" s="21" t="s">
        <v>58</v>
      </c>
      <c r="B28" s="135" t="s">
        <v>391</v>
      </c>
      <c r="C28" s="162" t="s">
        <v>486</v>
      </c>
      <c r="D28" s="237"/>
      <c r="E28" s="237"/>
      <c r="F28" s="237"/>
      <c r="G28" s="237"/>
      <c r="H28" s="8"/>
      <c r="I28" s="8"/>
      <c r="J28" s="8"/>
      <c r="K28" s="8"/>
      <c r="L28" s="8"/>
      <c r="M28" s="8"/>
      <c r="N28" s="8"/>
      <c r="O28" s="8"/>
      <c r="P28" s="8"/>
      <c r="Q28" s="8"/>
      <c r="R28" s="8"/>
      <c r="S28" s="238"/>
      <c r="T28" s="238"/>
      <c r="U28" s="238"/>
      <c r="V28" s="238"/>
    </row>
    <row r="29" spans="1:22" s="231" customFormat="1" ht="51.75" customHeight="1" x14ac:dyDescent="0.2">
      <c r="A29" s="21" t="s">
        <v>56</v>
      </c>
      <c r="B29" s="135" t="s">
        <v>392</v>
      </c>
      <c r="C29" s="162" t="s">
        <v>486</v>
      </c>
      <c r="D29" s="237"/>
      <c r="E29" s="237"/>
      <c r="F29" s="237"/>
      <c r="G29" s="237"/>
      <c r="H29" s="8"/>
      <c r="I29" s="8"/>
      <c r="J29" s="8"/>
      <c r="K29" s="8"/>
      <c r="L29" s="8"/>
      <c r="M29" s="8"/>
      <c r="N29" s="8"/>
      <c r="O29" s="8"/>
      <c r="P29" s="8"/>
      <c r="Q29" s="8"/>
      <c r="R29" s="8"/>
      <c r="S29" s="238"/>
      <c r="T29" s="238"/>
      <c r="U29" s="238"/>
      <c r="V29" s="238"/>
    </row>
    <row r="30" spans="1:22" s="231" customFormat="1" ht="51.75" customHeight="1" x14ac:dyDescent="0.2">
      <c r="A30" s="21" t="s">
        <v>54</v>
      </c>
      <c r="B30" s="135" t="s">
        <v>393</v>
      </c>
      <c r="C30" s="162" t="s">
        <v>486</v>
      </c>
      <c r="D30" s="237"/>
      <c r="E30" s="237"/>
      <c r="F30" s="237"/>
      <c r="G30" s="237"/>
      <c r="H30" s="8"/>
      <c r="I30" s="8"/>
      <c r="J30" s="8"/>
      <c r="K30" s="8"/>
      <c r="L30" s="8"/>
      <c r="M30" s="8"/>
      <c r="N30" s="8"/>
      <c r="O30" s="8"/>
      <c r="P30" s="8"/>
      <c r="Q30" s="8"/>
      <c r="R30" s="8"/>
      <c r="S30" s="238"/>
      <c r="T30" s="238"/>
      <c r="U30" s="238"/>
      <c r="V30" s="238"/>
    </row>
    <row r="31" spans="1:22" s="231" customFormat="1" ht="51.75" customHeight="1" x14ac:dyDescent="0.2">
      <c r="A31" s="21" t="s">
        <v>72</v>
      </c>
      <c r="B31" s="135" t="s">
        <v>394</v>
      </c>
      <c r="C31" s="162" t="s">
        <v>487</v>
      </c>
      <c r="D31" s="237"/>
      <c r="E31" s="237"/>
      <c r="F31" s="237"/>
      <c r="G31" s="237"/>
      <c r="H31" s="8"/>
      <c r="I31" s="8"/>
      <c r="J31" s="8"/>
      <c r="K31" s="8"/>
      <c r="L31" s="8"/>
      <c r="M31" s="8"/>
      <c r="N31" s="8"/>
      <c r="O31" s="8"/>
      <c r="P31" s="8"/>
      <c r="Q31" s="8"/>
      <c r="R31" s="8"/>
      <c r="S31" s="238"/>
      <c r="T31" s="238"/>
      <c r="U31" s="238"/>
      <c r="V31" s="238"/>
    </row>
    <row r="32" spans="1:22" s="231" customFormat="1" ht="51.75" customHeight="1" x14ac:dyDescent="0.2">
      <c r="A32" s="21" t="s">
        <v>70</v>
      </c>
      <c r="B32" s="135" t="s">
        <v>395</v>
      </c>
      <c r="C32" s="162" t="s">
        <v>486</v>
      </c>
      <c r="D32" s="237"/>
      <c r="E32" s="237"/>
      <c r="F32" s="237"/>
      <c r="G32" s="237"/>
      <c r="H32" s="8"/>
      <c r="I32" s="8"/>
      <c r="J32" s="8"/>
      <c r="K32" s="8"/>
      <c r="L32" s="8"/>
      <c r="M32" s="8"/>
      <c r="N32" s="8"/>
      <c r="O32" s="8"/>
      <c r="P32" s="8"/>
      <c r="Q32" s="8"/>
      <c r="R32" s="8"/>
      <c r="S32" s="238"/>
      <c r="T32" s="238"/>
      <c r="U32" s="238"/>
      <c r="V32" s="238"/>
    </row>
    <row r="33" spans="1:22" s="231" customFormat="1" ht="101.25" customHeight="1" x14ac:dyDescent="0.2">
      <c r="A33" s="21" t="s">
        <v>69</v>
      </c>
      <c r="B33" s="135" t="s">
        <v>396</v>
      </c>
      <c r="C33" s="162" t="s">
        <v>506</v>
      </c>
      <c r="D33" s="237"/>
      <c r="E33" s="237"/>
      <c r="F33" s="237"/>
      <c r="G33" s="237"/>
      <c r="H33" s="8"/>
      <c r="I33" s="8"/>
      <c r="J33" s="8"/>
      <c r="K33" s="8"/>
      <c r="L33" s="8"/>
      <c r="M33" s="8"/>
      <c r="N33" s="8"/>
      <c r="O33" s="8"/>
      <c r="P33" s="8"/>
      <c r="Q33" s="8"/>
      <c r="R33" s="8"/>
      <c r="S33" s="238"/>
      <c r="T33" s="238"/>
      <c r="U33" s="238"/>
      <c r="V33" s="238"/>
    </row>
    <row r="34" spans="1:22" ht="111" customHeight="1" x14ac:dyDescent="0.25">
      <c r="A34" s="21" t="s">
        <v>412</v>
      </c>
      <c r="B34" s="135" t="s">
        <v>397</v>
      </c>
      <c r="C34" s="162" t="s">
        <v>506</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1" t="s">
        <v>400</v>
      </c>
      <c r="B35" s="135" t="s">
        <v>71</v>
      </c>
      <c r="C35" s="162" t="s">
        <v>486</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1" t="s">
        <v>413</v>
      </c>
      <c r="B36" s="135" t="s">
        <v>398</v>
      </c>
      <c r="C36" s="162" t="s">
        <v>488</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1" t="s">
        <v>401</v>
      </c>
      <c r="B37" s="135" t="s">
        <v>399</v>
      </c>
      <c r="C37" s="162" t="s">
        <v>488</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1" t="s">
        <v>414</v>
      </c>
      <c r="B38" s="135" t="s">
        <v>230</v>
      </c>
      <c r="C38" s="162" t="s">
        <v>488</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9"/>
      <c r="B39" s="270"/>
      <c r="C39" s="271"/>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1" t="s">
        <v>402</v>
      </c>
      <c r="B40" s="135" t="s">
        <v>454</v>
      </c>
      <c r="C40" s="162" t="s">
        <v>527</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1" t="s">
        <v>415</v>
      </c>
      <c r="B41" s="135" t="s">
        <v>438</v>
      </c>
      <c r="C41" s="162" t="s">
        <v>507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1" t="s">
        <v>403</v>
      </c>
      <c r="B42" s="135" t="s">
        <v>451</v>
      </c>
      <c r="C42" s="162" t="s">
        <v>507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1" t="s">
        <v>418</v>
      </c>
      <c r="B43" s="135" t="s">
        <v>419</v>
      </c>
      <c r="C43" s="162" t="s">
        <v>527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1" t="s">
        <v>404</v>
      </c>
      <c r="B44" s="135" t="s">
        <v>444</v>
      </c>
      <c r="C44" s="162" t="s">
        <v>508</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1" t="s">
        <v>439</v>
      </c>
      <c r="B45" s="135" t="s">
        <v>445</v>
      </c>
      <c r="C45" s="162" t="s">
        <v>509</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1" t="s">
        <v>405</v>
      </c>
      <c r="B46" s="135" t="s">
        <v>446</v>
      </c>
      <c r="C46" s="162" t="s">
        <v>510</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9"/>
      <c r="B47" s="270"/>
      <c r="C47" s="271"/>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1" t="s">
        <v>440</v>
      </c>
      <c r="B48" s="135" t="s">
        <v>452</v>
      </c>
      <c r="C48" s="242">
        <v>260.95091000000002</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1" t="s">
        <v>406</v>
      </c>
      <c r="B49" s="135" t="s">
        <v>453</v>
      </c>
      <c r="C49" s="243">
        <f>C48/1.18</f>
        <v>221.14483898305087</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6"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72" t="s">
        <v>532</v>
      </c>
      <c r="B4" s="272"/>
      <c r="C4" s="272"/>
      <c r="D4" s="272"/>
      <c r="E4" s="272"/>
      <c r="F4" s="272"/>
      <c r="G4" s="272"/>
      <c r="H4" s="272"/>
      <c r="I4" s="272"/>
      <c r="J4" s="272"/>
      <c r="K4" s="272"/>
      <c r="L4" s="272"/>
      <c r="M4" s="272"/>
      <c r="N4" s="272"/>
      <c r="O4" s="272"/>
      <c r="P4" s="272"/>
      <c r="Q4" s="272"/>
      <c r="R4" s="272"/>
      <c r="S4" s="272"/>
    </row>
    <row r="5" spans="1:28" s="10" customFormat="1" ht="15.75" x14ac:dyDescent="0.2">
      <c r="A5" s="155"/>
      <c r="B5" s="16"/>
      <c r="C5" s="16"/>
      <c r="D5" s="16"/>
      <c r="E5" s="16"/>
      <c r="F5" s="16"/>
      <c r="G5" s="16"/>
      <c r="H5" s="16"/>
      <c r="I5" s="16"/>
      <c r="J5" s="16"/>
      <c r="K5" s="16"/>
      <c r="L5" s="16"/>
      <c r="M5" s="16"/>
      <c r="N5" s="16"/>
      <c r="O5" s="16"/>
      <c r="P5" s="16"/>
      <c r="Q5" s="16"/>
      <c r="R5" s="16"/>
      <c r="S5" s="16"/>
    </row>
    <row r="6" spans="1:28" s="10" customFormat="1" ht="18.75" x14ac:dyDescent="0.2">
      <c r="A6" s="281" t="s">
        <v>9</v>
      </c>
      <c r="B6" s="281"/>
      <c r="C6" s="281"/>
      <c r="D6" s="281"/>
      <c r="E6" s="281"/>
      <c r="F6" s="281"/>
      <c r="G6" s="281"/>
      <c r="H6" s="281"/>
      <c r="I6" s="281"/>
      <c r="J6" s="281"/>
      <c r="K6" s="281"/>
      <c r="L6" s="281"/>
      <c r="M6" s="281"/>
      <c r="N6" s="281"/>
      <c r="O6" s="281"/>
      <c r="P6" s="281"/>
      <c r="Q6" s="281"/>
      <c r="R6" s="281"/>
      <c r="S6" s="281"/>
      <c r="T6" s="11"/>
      <c r="U6" s="11"/>
      <c r="V6" s="11"/>
      <c r="W6" s="11"/>
      <c r="X6" s="11"/>
      <c r="Y6" s="11"/>
      <c r="Z6" s="11"/>
      <c r="AA6" s="11"/>
      <c r="AB6" s="11"/>
    </row>
    <row r="7" spans="1:28" s="10" customFormat="1" ht="18.75" x14ac:dyDescent="0.2">
      <c r="A7" s="281"/>
      <c r="B7" s="281"/>
      <c r="C7" s="281"/>
      <c r="D7" s="281"/>
      <c r="E7" s="281"/>
      <c r="F7" s="281"/>
      <c r="G7" s="281"/>
      <c r="H7" s="281"/>
      <c r="I7" s="281"/>
      <c r="J7" s="281"/>
      <c r="K7" s="281"/>
      <c r="L7" s="281"/>
      <c r="M7" s="281"/>
      <c r="N7" s="281"/>
      <c r="O7" s="281"/>
      <c r="P7" s="281"/>
      <c r="Q7" s="281"/>
      <c r="R7" s="281"/>
      <c r="S7" s="281"/>
      <c r="T7" s="11"/>
      <c r="U7" s="11"/>
      <c r="V7" s="11"/>
      <c r="W7" s="11"/>
      <c r="X7" s="11"/>
      <c r="Y7" s="11"/>
      <c r="Z7" s="11"/>
      <c r="AA7" s="11"/>
      <c r="AB7" s="11"/>
    </row>
    <row r="8" spans="1:28" s="10" customFormat="1" ht="18.75" x14ac:dyDescent="0.2">
      <c r="A8" s="282" t="str">
        <f>'1. паспорт местоположение'!A9:C9</f>
        <v>АО "Дальневосточная энергетическая управляющая компания"</v>
      </c>
      <c r="B8" s="282"/>
      <c r="C8" s="282"/>
      <c r="D8" s="282"/>
      <c r="E8" s="282"/>
      <c r="F8" s="282"/>
      <c r="G8" s="282"/>
      <c r="H8" s="282"/>
      <c r="I8" s="282"/>
      <c r="J8" s="282"/>
      <c r="K8" s="282"/>
      <c r="L8" s="282"/>
      <c r="M8" s="282"/>
      <c r="N8" s="282"/>
      <c r="O8" s="282"/>
      <c r="P8" s="282"/>
      <c r="Q8" s="282"/>
      <c r="R8" s="282"/>
      <c r="S8" s="282"/>
      <c r="T8" s="11"/>
      <c r="U8" s="11"/>
      <c r="V8" s="11"/>
      <c r="W8" s="11"/>
      <c r="X8" s="11"/>
      <c r="Y8" s="11"/>
      <c r="Z8" s="11"/>
      <c r="AA8" s="11"/>
      <c r="AB8" s="11"/>
    </row>
    <row r="9" spans="1:28" s="10" customFormat="1" ht="18.75" x14ac:dyDescent="0.2">
      <c r="A9" s="280" t="s">
        <v>8</v>
      </c>
      <c r="B9" s="280"/>
      <c r="C9" s="280"/>
      <c r="D9" s="280"/>
      <c r="E9" s="280"/>
      <c r="F9" s="280"/>
      <c r="G9" s="280"/>
      <c r="H9" s="280"/>
      <c r="I9" s="280"/>
      <c r="J9" s="280"/>
      <c r="K9" s="280"/>
      <c r="L9" s="280"/>
      <c r="M9" s="280"/>
      <c r="N9" s="280"/>
      <c r="O9" s="280"/>
      <c r="P9" s="280"/>
      <c r="Q9" s="280"/>
      <c r="R9" s="280"/>
      <c r="S9" s="280"/>
      <c r="T9" s="11"/>
      <c r="U9" s="11"/>
      <c r="V9" s="11"/>
      <c r="W9" s="11"/>
      <c r="X9" s="11"/>
      <c r="Y9" s="11"/>
      <c r="Z9" s="11"/>
      <c r="AA9" s="11"/>
      <c r="AB9" s="11"/>
    </row>
    <row r="10" spans="1:28" s="10" customFormat="1" ht="18.75" x14ac:dyDescent="0.2">
      <c r="A10" s="281"/>
      <c r="B10" s="281"/>
      <c r="C10" s="281"/>
      <c r="D10" s="281"/>
      <c r="E10" s="281"/>
      <c r="F10" s="281"/>
      <c r="G10" s="281"/>
      <c r="H10" s="281"/>
      <c r="I10" s="281"/>
      <c r="J10" s="281"/>
      <c r="K10" s="281"/>
      <c r="L10" s="281"/>
      <c r="M10" s="281"/>
      <c r="N10" s="281"/>
      <c r="O10" s="281"/>
      <c r="P10" s="281"/>
      <c r="Q10" s="281"/>
      <c r="R10" s="281"/>
      <c r="S10" s="281"/>
      <c r="T10" s="11"/>
      <c r="U10" s="11"/>
      <c r="V10" s="11"/>
      <c r="W10" s="11"/>
      <c r="X10" s="11"/>
      <c r="Y10" s="11"/>
      <c r="Z10" s="11"/>
      <c r="AA10" s="11"/>
      <c r="AB10" s="11"/>
    </row>
    <row r="11" spans="1:28" s="10" customFormat="1" ht="18.75" x14ac:dyDescent="0.2">
      <c r="A11" s="282" t="str">
        <f>'1. паспорт местоположение'!A12:C12</f>
        <v>F_3001</v>
      </c>
      <c r="B11" s="282"/>
      <c r="C11" s="282"/>
      <c r="D11" s="282"/>
      <c r="E11" s="282"/>
      <c r="F11" s="282"/>
      <c r="G11" s="282"/>
      <c r="H11" s="282"/>
      <c r="I11" s="282"/>
      <c r="J11" s="282"/>
      <c r="K11" s="282"/>
      <c r="L11" s="282"/>
      <c r="M11" s="282"/>
      <c r="N11" s="282"/>
      <c r="O11" s="282"/>
      <c r="P11" s="282"/>
      <c r="Q11" s="282"/>
      <c r="R11" s="282"/>
      <c r="S11" s="282"/>
      <c r="T11" s="11"/>
      <c r="U11" s="11"/>
      <c r="V11" s="11"/>
      <c r="W11" s="11"/>
      <c r="X11" s="11"/>
      <c r="Y11" s="11"/>
      <c r="Z11" s="11"/>
      <c r="AA11" s="11"/>
      <c r="AB11" s="11"/>
    </row>
    <row r="12" spans="1:28" s="10"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23.25" customHeight="1" x14ac:dyDescent="0.2">
      <c r="A14" s="277" t="str">
        <f>'1. паспорт местоположение'!A15:C15</f>
        <v>Реконструкция ПС 220 кВ НПС-12 с увеличением установленной мощности</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4" t="s">
        <v>417</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4" t="s">
        <v>4</v>
      </c>
      <c r="B19" s="284" t="s">
        <v>96</v>
      </c>
      <c r="C19" s="285" t="s">
        <v>310</v>
      </c>
      <c r="D19" s="284" t="s">
        <v>309</v>
      </c>
      <c r="E19" s="284" t="s">
        <v>95</v>
      </c>
      <c r="F19" s="284" t="s">
        <v>94</v>
      </c>
      <c r="G19" s="284" t="s">
        <v>305</v>
      </c>
      <c r="H19" s="284" t="s">
        <v>93</v>
      </c>
      <c r="I19" s="284" t="s">
        <v>92</v>
      </c>
      <c r="J19" s="284" t="s">
        <v>91</v>
      </c>
      <c r="K19" s="284" t="s">
        <v>90</v>
      </c>
      <c r="L19" s="284" t="s">
        <v>89</v>
      </c>
      <c r="M19" s="284" t="s">
        <v>88</v>
      </c>
      <c r="N19" s="284" t="s">
        <v>87</v>
      </c>
      <c r="O19" s="284" t="s">
        <v>86</v>
      </c>
      <c r="P19" s="284" t="s">
        <v>85</v>
      </c>
      <c r="Q19" s="284" t="s">
        <v>308</v>
      </c>
      <c r="R19" s="284"/>
      <c r="S19" s="287" t="s">
        <v>409</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189" t="s">
        <v>306</v>
      </c>
      <c r="R20" s="164" t="s">
        <v>307</v>
      </c>
      <c r="S20" s="287"/>
      <c r="T20" s="23"/>
      <c r="U20" s="23"/>
      <c r="V20" s="23"/>
      <c r="W20" s="23"/>
      <c r="X20" s="23"/>
      <c r="Y20" s="23"/>
      <c r="Z20" s="22"/>
      <c r="AA20" s="22"/>
      <c r="AB20" s="22"/>
    </row>
    <row r="21" spans="1:28" s="2" customFormat="1" ht="18.75"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190">
        <v>16</v>
      </c>
      <c r="Q21" s="189">
        <v>17</v>
      </c>
      <c r="R21" s="190">
        <v>18</v>
      </c>
      <c r="S21" s="189">
        <v>19</v>
      </c>
      <c r="T21" s="23"/>
      <c r="U21" s="23"/>
      <c r="V21" s="23"/>
      <c r="W21" s="23"/>
      <c r="X21" s="23"/>
      <c r="Y21" s="23"/>
      <c r="Z21" s="22"/>
      <c r="AA21" s="22"/>
      <c r="AB21" s="22"/>
    </row>
    <row r="22" spans="1:28" s="149" customFormat="1" ht="40.5" customHeight="1" x14ac:dyDescent="0.2">
      <c r="A22" s="288">
        <v>1</v>
      </c>
      <c r="B22" s="291" t="s">
        <v>511</v>
      </c>
      <c r="C22" s="218" t="s">
        <v>495</v>
      </c>
      <c r="D22" s="218" t="s">
        <v>495</v>
      </c>
      <c r="E22" s="291" t="s">
        <v>485</v>
      </c>
      <c r="F22" s="291" t="s">
        <v>512</v>
      </c>
      <c r="G22" s="219" t="s">
        <v>410</v>
      </c>
      <c r="H22" s="218">
        <v>33.61</v>
      </c>
      <c r="I22" s="218">
        <v>10.94</v>
      </c>
      <c r="J22" s="218">
        <v>22.67</v>
      </c>
      <c r="K22" s="218">
        <v>10</v>
      </c>
      <c r="L22" s="218">
        <v>1</v>
      </c>
      <c r="M22" s="218" t="s">
        <v>495</v>
      </c>
      <c r="N22" s="218" t="s">
        <v>495</v>
      </c>
      <c r="O22" s="218" t="s">
        <v>495</v>
      </c>
      <c r="P22" s="218" t="s">
        <v>495</v>
      </c>
      <c r="Q22" s="218" t="s">
        <v>495</v>
      </c>
      <c r="R22" s="220" t="s">
        <v>513</v>
      </c>
      <c r="S22" s="221" t="s">
        <v>495</v>
      </c>
      <c r="T22" s="147"/>
      <c r="U22" s="147"/>
      <c r="V22" s="147"/>
      <c r="W22" s="147"/>
      <c r="X22" s="147"/>
      <c r="Y22" s="147"/>
      <c r="Z22" s="148"/>
      <c r="AA22" s="148"/>
      <c r="AB22" s="148"/>
    </row>
    <row r="23" spans="1:28" s="2" customFormat="1" ht="39" customHeight="1" x14ac:dyDescent="0.2">
      <c r="A23" s="289"/>
      <c r="B23" s="292"/>
      <c r="C23" s="218" t="s">
        <v>495</v>
      </c>
      <c r="D23" s="218" t="s">
        <v>495</v>
      </c>
      <c r="E23" s="292"/>
      <c r="F23" s="292"/>
      <c r="G23" s="219" t="s">
        <v>514</v>
      </c>
      <c r="H23" s="25"/>
      <c r="I23" s="150"/>
      <c r="J23" s="150"/>
      <c r="K23" s="150"/>
      <c r="L23" s="150"/>
      <c r="M23" s="218" t="s">
        <v>495</v>
      </c>
      <c r="N23" s="218" t="s">
        <v>495</v>
      </c>
      <c r="O23" s="218" t="s">
        <v>495</v>
      </c>
      <c r="P23" s="218" t="s">
        <v>495</v>
      </c>
      <c r="Q23" s="218" t="s">
        <v>495</v>
      </c>
      <c r="R23" s="221" t="s">
        <v>495</v>
      </c>
      <c r="S23" s="221" t="s">
        <v>495</v>
      </c>
      <c r="T23" s="23"/>
      <c r="U23" s="23"/>
      <c r="V23" s="23"/>
      <c r="W23" s="23"/>
      <c r="X23" s="22"/>
      <c r="Y23" s="22"/>
      <c r="Z23" s="22"/>
      <c r="AA23" s="22"/>
      <c r="AB23" s="22"/>
    </row>
    <row r="24" spans="1:28" s="2" customFormat="1" ht="39.75" customHeight="1" x14ac:dyDescent="0.2">
      <c r="A24" s="290"/>
      <c r="B24" s="293"/>
      <c r="C24" s="218" t="s">
        <v>495</v>
      </c>
      <c r="D24" s="218" t="s">
        <v>495</v>
      </c>
      <c r="E24" s="292"/>
      <c r="F24" s="292"/>
      <c r="G24" s="219" t="s">
        <v>514</v>
      </c>
      <c r="H24" s="25"/>
      <c r="I24" s="150"/>
      <c r="J24" s="150"/>
      <c r="K24" s="150"/>
      <c r="L24" s="150"/>
      <c r="M24" s="218" t="s">
        <v>495</v>
      </c>
      <c r="N24" s="218" t="s">
        <v>495</v>
      </c>
      <c r="O24" s="218" t="s">
        <v>495</v>
      </c>
      <c r="P24" s="218" t="s">
        <v>495</v>
      </c>
      <c r="Q24" s="218" t="s">
        <v>495</v>
      </c>
      <c r="R24" s="221" t="s">
        <v>495</v>
      </c>
      <c r="S24" s="221" t="s">
        <v>495</v>
      </c>
      <c r="T24" s="23"/>
      <c r="U24" s="23"/>
      <c r="V24" s="23"/>
      <c r="W24" s="23"/>
      <c r="X24" s="22"/>
      <c r="Y24" s="22"/>
      <c r="Z24" s="22"/>
      <c r="AA24" s="22"/>
      <c r="AB24" s="22"/>
    </row>
    <row r="25" spans="1:28" s="149" customFormat="1" ht="56.25" x14ac:dyDescent="0.2">
      <c r="A25" s="294" t="s">
        <v>63</v>
      </c>
      <c r="B25" s="291" t="s">
        <v>515</v>
      </c>
      <c r="C25" s="218" t="s">
        <v>495</v>
      </c>
      <c r="D25" s="218" t="s">
        <v>495</v>
      </c>
      <c r="E25" s="292"/>
      <c r="F25" s="292"/>
      <c r="G25" s="219" t="s">
        <v>411</v>
      </c>
      <c r="H25" s="150">
        <v>1.2</v>
      </c>
      <c r="I25" s="150" t="s">
        <v>304</v>
      </c>
      <c r="J25" s="150">
        <v>1.2</v>
      </c>
      <c r="K25" s="150">
        <v>10</v>
      </c>
      <c r="L25" s="150">
        <v>1</v>
      </c>
      <c r="M25" s="218" t="s">
        <v>495</v>
      </c>
      <c r="N25" s="218" t="s">
        <v>495</v>
      </c>
      <c r="O25" s="218" t="s">
        <v>495</v>
      </c>
      <c r="P25" s="218" t="s">
        <v>495</v>
      </c>
      <c r="Q25" s="218" t="s">
        <v>495</v>
      </c>
      <c r="R25" s="220" t="s">
        <v>516</v>
      </c>
      <c r="S25" s="221" t="s">
        <v>495</v>
      </c>
      <c r="T25" s="147"/>
      <c r="U25" s="147"/>
      <c r="V25" s="147"/>
      <c r="W25" s="147"/>
      <c r="X25" s="148"/>
      <c r="Y25" s="148"/>
      <c r="Z25" s="148"/>
      <c r="AA25" s="148"/>
      <c r="AB25" s="148"/>
    </row>
    <row r="26" spans="1:28" s="2" customFormat="1" ht="36" customHeight="1" x14ac:dyDescent="0.2">
      <c r="A26" s="295"/>
      <c r="B26" s="292"/>
      <c r="C26" s="218" t="s">
        <v>495</v>
      </c>
      <c r="D26" s="218" t="s">
        <v>495</v>
      </c>
      <c r="E26" s="292"/>
      <c r="F26" s="292"/>
      <c r="G26" s="219" t="s">
        <v>514</v>
      </c>
      <c r="H26" s="150"/>
      <c r="I26" s="150"/>
      <c r="J26" s="150"/>
      <c r="K26" s="150"/>
      <c r="L26" s="150"/>
      <c r="M26" s="218" t="s">
        <v>495</v>
      </c>
      <c r="N26" s="218" t="s">
        <v>495</v>
      </c>
      <c r="O26" s="218" t="s">
        <v>495</v>
      </c>
      <c r="P26" s="218" t="s">
        <v>495</v>
      </c>
      <c r="Q26" s="218" t="s">
        <v>495</v>
      </c>
      <c r="R26" s="221" t="s">
        <v>495</v>
      </c>
      <c r="S26" s="221" t="s">
        <v>495</v>
      </c>
      <c r="T26" s="23"/>
      <c r="U26" s="23"/>
      <c r="V26" s="23"/>
      <c r="W26" s="23"/>
      <c r="X26" s="22"/>
      <c r="Y26" s="22"/>
      <c r="Z26" s="22"/>
      <c r="AA26" s="22"/>
      <c r="AB26" s="22"/>
    </row>
    <row r="27" spans="1:28" s="2" customFormat="1" ht="36" customHeight="1" x14ac:dyDescent="0.2">
      <c r="A27" s="296"/>
      <c r="B27" s="293"/>
      <c r="C27" s="218" t="s">
        <v>495</v>
      </c>
      <c r="D27" s="218" t="s">
        <v>495</v>
      </c>
      <c r="E27" s="292"/>
      <c r="F27" s="292"/>
      <c r="G27" s="219" t="s">
        <v>514</v>
      </c>
      <c r="H27" s="150"/>
      <c r="I27" s="150"/>
      <c r="J27" s="150"/>
      <c r="K27" s="150"/>
      <c r="L27" s="150"/>
      <c r="M27" s="218" t="s">
        <v>495</v>
      </c>
      <c r="N27" s="218" t="s">
        <v>495</v>
      </c>
      <c r="O27" s="218" t="s">
        <v>495</v>
      </c>
      <c r="P27" s="218" t="s">
        <v>495</v>
      </c>
      <c r="Q27" s="218" t="s">
        <v>495</v>
      </c>
      <c r="R27" s="221" t="s">
        <v>495</v>
      </c>
      <c r="S27" s="221" t="s">
        <v>495</v>
      </c>
      <c r="T27" s="23"/>
      <c r="U27" s="23"/>
      <c r="V27" s="23"/>
      <c r="W27" s="23"/>
      <c r="X27" s="22"/>
      <c r="Y27" s="22"/>
      <c r="Z27" s="22"/>
      <c r="AA27" s="22"/>
      <c r="AB27" s="22"/>
    </row>
    <row r="28" spans="1:28" s="149" customFormat="1" ht="56.25" x14ac:dyDescent="0.2">
      <c r="A28" s="294" t="s">
        <v>62</v>
      </c>
      <c r="B28" s="291" t="s">
        <v>517</v>
      </c>
      <c r="C28" s="218" t="s">
        <v>495</v>
      </c>
      <c r="D28" s="218" t="s">
        <v>495</v>
      </c>
      <c r="E28" s="292"/>
      <c r="F28" s="292"/>
      <c r="G28" s="219" t="s">
        <v>411</v>
      </c>
      <c r="H28" s="150">
        <v>2.2999999999999998</v>
      </c>
      <c r="I28" s="150" t="s">
        <v>304</v>
      </c>
      <c r="J28" s="150">
        <v>2.2999999999999998</v>
      </c>
      <c r="K28" s="150">
        <v>10</v>
      </c>
      <c r="L28" s="150">
        <v>1</v>
      </c>
      <c r="M28" s="218" t="s">
        <v>495</v>
      </c>
      <c r="N28" s="218" t="s">
        <v>495</v>
      </c>
      <c r="O28" s="218" t="s">
        <v>495</v>
      </c>
      <c r="P28" s="218" t="s">
        <v>495</v>
      </c>
      <c r="Q28" s="218" t="s">
        <v>495</v>
      </c>
      <c r="R28" s="220" t="s">
        <v>516</v>
      </c>
      <c r="S28" s="221" t="s">
        <v>495</v>
      </c>
      <c r="T28" s="147"/>
      <c r="U28" s="147"/>
      <c r="V28" s="147"/>
      <c r="W28" s="147"/>
      <c r="X28" s="148"/>
      <c r="Y28" s="148"/>
      <c r="Z28" s="148"/>
      <c r="AA28" s="148"/>
      <c r="AB28" s="148"/>
    </row>
    <row r="29" spans="1:28" s="2" customFormat="1" ht="34.5" customHeight="1" x14ac:dyDescent="0.2">
      <c r="A29" s="295"/>
      <c r="B29" s="292"/>
      <c r="C29" s="218" t="s">
        <v>495</v>
      </c>
      <c r="D29" s="218" t="s">
        <v>495</v>
      </c>
      <c r="E29" s="292"/>
      <c r="F29" s="292"/>
      <c r="G29" s="219" t="s">
        <v>514</v>
      </c>
      <c r="H29" s="25"/>
      <c r="I29" s="150"/>
      <c r="J29" s="150"/>
      <c r="K29" s="150"/>
      <c r="L29" s="150"/>
      <c r="M29" s="218" t="s">
        <v>495</v>
      </c>
      <c r="N29" s="218" t="s">
        <v>495</v>
      </c>
      <c r="O29" s="218" t="s">
        <v>495</v>
      </c>
      <c r="P29" s="218" t="s">
        <v>495</v>
      </c>
      <c r="Q29" s="218" t="s">
        <v>495</v>
      </c>
      <c r="R29" s="221" t="s">
        <v>495</v>
      </c>
      <c r="S29" s="221" t="s">
        <v>495</v>
      </c>
      <c r="T29" s="23"/>
      <c r="U29" s="23"/>
      <c r="V29" s="23"/>
      <c r="W29" s="23"/>
      <c r="X29" s="22"/>
      <c r="Y29" s="22"/>
      <c r="Z29" s="22"/>
      <c r="AA29" s="22"/>
      <c r="AB29" s="22"/>
    </row>
    <row r="30" spans="1:28" s="2" customFormat="1" ht="34.5" customHeight="1" x14ac:dyDescent="0.2">
      <c r="A30" s="296"/>
      <c r="B30" s="293"/>
      <c r="C30" s="218" t="s">
        <v>495</v>
      </c>
      <c r="D30" s="218" t="s">
        <v>495</v>
      </c>
      <c r="E30" s="293"/>
      <c r="F30" s="293"/>
      <c r="G30" s="219" t="s">
        <v>514</v>
      </c>
      <c r="H30" s="25"/>
      <c r="I30" s="150"/>
      <c r="J30" s="150"/>
      <c r="K30" s="150"/>
      <c r="L30" s="150"/>
      <c r="M30" s="218" t="s">
        <v>495</v>
      </c>
      <c r="N30" s="218" t="s">
        <v>495</v>
      </c>
      <c r="O30" s="218" t="s">
        <v>495</v>
      </c>
      <c r="P30" s="218" t="s">
        <v>495</v>
      </c>
      <c r="Q30" s="218" t="s">
        <v>495</v>
      </c>
      <c r="R30" s="221" t="s">
        <v>495</v>
      </c>
      <c r="S30" s="221" t="s">
        <v>495</v>
      </c>
      <c r="T30" s="23"/>
      <c r="U30" s="23"/>
      <c r="V30" s="23"/>
      <c r="W30" s="23"/>
      <c r="X30" s="22"/>
      <c r="Y30" s="22"/>
      <c r="Z30" s="22"/>
      <c r="AA30" s="22"/>
      <c r="AB30" s="22"/>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sheetData>
  <mergeCells count="40">
    <mergeCell ref="A22:A24"/>
    <mergeCell ref="B22:B24"/>
    <mergeCell ref="E22:E30"/>
    <mergeCell ref="F22:F30"/>
    <mergeCell ref="A25:A27"/>
    <mergeCell ref="B25:B27"/>
    <mergeCell ref="A28:A30"/>
    <mergeCell ref="B28:B3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7" sqref="A7"/>
    </sheetView>
  </sheetViews>
  <sheetFormatPr defaultColWidth="10.7109375" defaultRowHeight="15.75" x14ac:dyDescent="0.25"/>
  <cols>
    <col min="1" max="1" width="9.5703125" style="29" customWidth="1"/>
    <col min="2" max="2" width="12"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ht="3" customHeight="1" x14ac:dyDescent="0.25"/>
    <row r="2" spans="1:20" ht="15" customHeight="1" x14ac:dyDescent="0.25">
      <c r="T2" s="26" t="s">
        <v>68</v>
      </c>
    </row>
    <row r="3" spans="1:20" s="10" customFormat="1" ht="18.75" customHeight="1" x14ac:dyDescent="0.3">
      <c r="A3" s="16"/>
      <c r="B3" s="16"/>
      <c r="C3" s="16"/>
      <c r="D3" s="16"/>
      <c r="E3" s="16"/>
      <c r="F3" s="16"/>
      <c r="G3" s="16"/>
      <c r="H3" s="165"/>
      <c r="I3" s="16"/>
      <c r="J3" s="16"/>
      <c r="K3" s="16"/>
      <c r="L3" s="16"/>
      <c r="M3" s="16"/>
      <c r="N3" s="16"/>
      <c r="O3" s="16"/>
      <c r="P3" s="16"/>
      <c r="Q3" s="16"/>
      <c r="R3" s="16"/>
      <c r="S3" s="16"/>
      <c r="T3" s="13" t="s">
        <v>10</v>
      </c>
    </row>
    <row r="4" spans="1:20" s="10" customFormat="1" ht="18.75" customHeight="1" x14ac:dyDescent="0.3">
      <c r="A4" s="16"/>
      <c r="B4" s="16"/>
      <c r="C4" s="16"/>
      <c r="D4" s="16"/>
      <c r="E4" s="16"/>
      <c r="F4" s="16"/>
      <c r="G4" s="16"/>
      <c r="H4" s="165"/>
      <c r="I4" s="16"/>
      <c r="J4" s="16"/>
      <c r="K4" s="16"/>
      <c r="L4" s="16"/>
      <c r="M4" s="16"/>
      <c r="N4" s="16"/>
      <c r="O4" s="16"/>
      <c r="P4" s="16"/>
      <c r="Q4" s="16"/>
      <c r="R4" s="16"/>
      <c r="S4" s="16"/>
      <c r="T4" s="13" t="s">
        <v>67</v>
      </c>
    </row>
    <row r="5" spans="1:20" s="10" customFormat="1" ht="18.75" customHeight="1" x14ac:dyDescent="0.3">
      <c r="A5" s="16"/>
      <c r="B5" s="16"/>
      <c r="C5" s="16"/>
      <c r="D5" s="16"/>
      <c r="E5" s="16"/>
      <c r="F5" s="16"/>
      <c r="G5" s="16"/>
      <c r="H5" s="165"/>
      <c r="I5" s="16"/>
      <c r="J5" s="16"/>
      <c r="K5" s="16"/>
      <c r="L5" s="16"/>
      <c r="M5" s="16"/>
      <c r="N5" s="16"/>
      <c r="O5" s="16"/>
      <c r="P5" s="16"/>
      <c r="Q5" s="16"/>
      <c r="R5" s="16"/>
      <c r="S5" s="16"/>
      <c r="T5" s="13"/>
    </row>
    <row r="6" spans="1:20" s="10" customFormat="1" x14ac:dyDescent="0.2">
      <c r="A6" s="272" t="s">
        <v>532</v>
      </c>
      <c r="B6" s="272"/>
      <c r="C6" s="272"/>
      <c r="D6" s="272"/>
      <c r="E6" s="272"/>
      <c r="F6" s="272"/>
      <c r="G6" s="272"/>
      <c r="H6" s="272"/>
      <c r="I6" s="272"/>
      <c r="J6" s="272"/>
      <c r="K6" s="272"/>
      <c r="L6" s="272"/>
      <c r="M6" s="272"/>
      <c r="N6" s="272"/>
      <c r="O6" s="272"/>
      <c r="P6" s="272"/>
      <c r="Q6" s="272"/>
      <c r="R6" s="272"/>
      <c r="S6" s="272"/>
      <c r="T6" s="272"/>
    </row>
    <row r="7" spans="1:20" s="10" customFormat="1" x14ac:dyDescent="0.2">
      <c r="A7" s="155"/>
      <c r="B7" s="16"/>
      <c r="C7" s="16"/>
      <c r="D7" s="16"/>
      <c r="E7" s="16"/>
      <c r="F7" s="16"/>
      <c r="G7" s="16"/>
      <c r="H7" s="165"/>
      <c r="I7" s="16"/>
      <c r="J7" s="16"/>
      <c r="K7" s="16"/>
      <c r="L7" s="16"/>
      <c r="M7" s="16"/>
      <c r="N7" s="16"/>
      <c r="O7" s="16"/>
      <c r="P7" s="16"/>
      <c r="Q7" s="16"/>
      <c r="R7" s="16"/>
      <c r="S7" s="16"/>
      <c r="T7" s="16"/>
    </row>
    <row r="8" spans="1:20" s="10"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0"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0" customFormat="1" ht="18.75" customHeight="1" x14ac:dyDescent="0.2">
      <c r="A10" s="282" t="str">
        <f>'1. паспорт местоположение'!A9:C9</f>
        <v>АО "Дальневосточная энергетическая управляющая компания"</v>
      </c>
      <c r="B10" s="282"/>
      <c r="C10" s="282"/>
      <c r="D10" s="282"/>
      <c r="E10" s="282"/>
      <c r="F10" s="282"/>
      <c r="G10" s="282"/>
      <c r="H10" s="282"/>
      <c r="I10" s="282"/>
      <c r="J10" s="282"/>
      <c r="K10" s="282"/>
      <c r="L10" s="282"/>
      <c r="M10" s="282"/>
      <c r="N10" s="282"/>
      <c r="O10" s="282"/>
      <c r="P10" s="282"/>
      <c r="Q10" s="282"/>
      <c r="R10" s="282"/>
      <c r="S10" s="282"/>
      <c r="T10" s="282"/>
    </row>
    <row r="11" spans="1:20" s="10"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0"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0" customFormat="1" ht="18.75" customHeight="1" x14ac:dyDescent="0.2">
      <c r="A13" s="282" t="str">
        <f>'1. паспорт местоположение'!A12:C12</f>
        <v>F_3001</v>
      </c>
      <c r="B13" s="282"/>
      <c r="C13" s="282"/>
      <c r="D13" s="282"/>
      <c r="E13" s="282"/>
      <c r="F13" s="282"/>
      <c r="G13" s="282"/>
      <c r="H13" s="282"/>
      <c r="I13" s="282"/>
      <c r="J13" s="282"/>
      <c r="K13" s="282"/>
      <c r="L13" s="282"/>
      <c r="M13" s="282"/>
      <c r="N13" s="282"/>
      <c r="O13" s="282"/>
      <c r="P13" s="282"/>
      <c r="Q13" s="282"/>
      <c r="R13" s="282"/>
      <c r="S13" s="282"/>
      <c r="T13" s="282"/>
    </row>
    <row r="14" spans="1:20" s="10"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1" customHeight="1" x14ac:dyDescent="0.2">
      <c r="A16" s="282" t="str">
        <f>'1. паспорт местоположение'!A15:C15</f>
        <v>Реконструкция ПС 220 кВ НПС-12 с увеличением установленной мощности</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 customFormat="1" ht="15" customHeight="1" x14ac:dyDescent="0.2">
      <c r="A19" s="301" t="s">
        <v>422</v>
      </c>
      <c r="B19" s="301"/>
      <c r="C19" s="301"/>
      <c r="D19" s="301"/>
      <c r="E19" s="301"/>
      <c r="F19" s="301"/>
      <c r="G19" s="301"/>
      <c r="H19" s="301"/>
      <c r="I19" s="301"/>
      <c r="J19" s="301"/>
      <c r="K19" s="301"/>
      <c r="L19" s="301"/>
      <c r="M19" s="301"/>
      <c r="N19" s="301"/>
      <c r="O19" s="301"/>
      <c r="P19" s="301"/>
      <c r="Q19" s="301"/>
      <c r="R19" s="301"/>
      <c r="S19" s="301"/>
      <c r="T19" s="301"/>
    </row>
    <row r="20" spans="1:113" s="3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221</v>
      </c>
      <c r="C21" s="307"/>
      <c r="D21" s="310" t="s">
        <v>118</v>
      </c>
      <c r="E21" s="306" t="s">
        <v>449</v>
      </c>
      <c r="F21" s="307"/>
      <c r="G21" s="306" t="s">
        <v>232</v>
      </c>
      <c r="H21" s="307"/>
      <c r="I21" s="306" t="s">
        <v>117</v>
      </c>
      <c r="J21" s="307"/>
      <c r="K21" s="310" t="s">
        <v>116</v>
      </c>
      <c r="L21" s="306" t="s">
        <v>115</v>
      </c>
      <c r="M21" s="307"/>
      <c r="N21" s="306" t="s">
        <v>523</v>
      </c>
      <c r="O21" s="307"/>
      <c r="P21" s="310" t="s">
        <v>114</v>
      </c>
      <c r="Q21" s="297" t="s">
        <v>113</v>
      </c>
      <c r="R21" s="298"/>
      <c r="S21" s="297" t="s">
        <v>112</v>
      </c>
      <c r="T21" s="299"/>
    </row>
    <row r="22" spans="1:113" ht="204.75" customHeight="1" x14ac:dyDescent="0.25">
      <c r="A22" s="304"/>
      <c r="B22" s="308"/>
      <c r="C22" s="309"/>
      <c r="D22" s="313"/>
      <c r="E22" s="308"/>
      <c r="F22" s="309"/>
      <c r="G22" s="308"/>
      <c r="H22" s="309"/>
      <c r="I22" s="308"/>
      <c r="J22" s="309"/>
      <c r="K22" s="311"/>
      <c r="L22" s="308"/>
      <c r="M22" s="309"/>
      <c r="N22" s="308"/>
      <c r="O22" s="309"/>
      <c r="P22" s="311"/>
      <c r="Q22" s="65" t="s">
        <v>111</v>
      </c>
      <c r="R22" s="65" t="s">
        <v>421</v>
      </c>
      <c r="S22" s="65" t="s">
        <v>110</v>
      </c>
      <c r="T22" s="65" t="s">
        <v>109</v>
      </c>
    </row>
    <row r="23" spans="1:113" ht="51.75" customHeight="1" x14ac:dyDescent="0.25">
      <c r="A23" s="305"/>
      <c r="B23" s="136" t="s">
        <v>107</v>
      </c>
      <c r="C23" s="136" t="s">
        <v>108</v>
      </c>
      <c r="D23" s="311"/>
      <c r="E23" s="136" t="s">
        <v>107</v>
      </c>
      <c r="F23" s="136" t="s">
        <v>108</v>
      </c>
      <c r="G23" s="136" t="s">
        <v>107</v>
      </c>
      <c r="H23" s="136" t="s">
        <v>108</v>
      </c>
      <c r="I23" s="136" t="s">
        <v>107</v>
      </c>
      <c r="J23" s="136" t="s">
        <v>108</v>
      </c>
      <c r="K23" s="136" t="s">
        <v>107</v>
      </c>
      <c r="L23" s="136" t="s">
        <v>107</v>
      </c>
      <c r="M23" s="136" t="s">
        <v>108</v>
      </c>
      <c r="N23" s="136" t="s">
        <v>107</v>
      </c>
      <c r="O23" s="136" t="s">
        <v>108</v>
      </c>
      <c r="P23" s="142" t="s">
        <v>107</v>
      </c>
      <c r="Q23" s="65" t="s">
        <v>107</v>
      </c>
      <c r="R23" s="65" t="s">
        <v>107</v>
      </c>
      <c r="S23" s="65" t="s">
        <v>107</v>
      </c>
      <c r="T23" s="65" t="s">
        <v>107</v>
      </c>
    </row>
    <row r="24" spans="1:113" x14ac:dyDescent="0.25">
      <c r="A24" s="40">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40">
        <v>19</v>
      </c>
      <c r="T24" s="40">
        <v>20</v>
      </c>
    </row>
    <row r="25" spans="1:113" s="37" customFormat="1" ht="47.25" x14ac:dyDescent="0.25">
      <c r="A25" s="39">
        <v>1</v>
      </c>
      <c r="B25" s="192" t="s">
        <v>512</v>
      </c>
      <c r="C25" s="192" t="s">
        <v>512</v>
      </c>
      <c r="D25" s="192" t="s">
        <v>103</v>
      </c>
      <c r="E25" s="192" t="s">
        <v>495</v>
      </c>
      <c r="F25" s="192" t="s">
        <v>495</v>
      </c>
      <c r="G25" s="192" t="s">
        <v>518</v>
      </c>
      <c r="H25" s="192" t="s">
        <v>518</v>
      </c>
      <c r="I25" s="192">
        <v>2012</v>
      </c>
      <c r="J25" s="192" t="s">
        <v>495</v>
      </c>
      <c r="K25" s="193" t="s">
        <v>519</v>
      </c>
      <c r="L25" s="193" t="s">
        <v>520</v>
      </c>
      <c r="M25" s="194">
        <v>220</v>
      </c>
      <c r="N25" s="194">
        <v>25</v>
      </c>
      <c r="O25" s="194">
        <v>63</v>
      </c>
      <c r="P25" s="194" t="s">
        <v>495</v>
      </c>
      <c r="Q25" s="194" t="s">
        <v>495</v>
      </c>
      <c r="R25" s="194" t="s">
        <v>495</v>
      </c>
      <c r="S25" s="39" t="s">
        <v>495</v>
      </c>
      <c r="T25" s="39" t="s">
        <v>495</v>
      </c>
    </row>
    <row r="26" spans="1:113" s="37" customFormat="1" ht="38.25" customHeight="1" x14ac:dyDescent="0.25">
      <c r="A26" s="39">
        <v>2</v>
      </c>
      <c r="B26" s="192" t="s">
        <v>512</v>
      </c>
      <c r="C26" s="192" t="s">
        <v>512</v>
      </c>
      <c r="D26" s="192" t="s">
        <v>103</v>
      </c>
      <c r="E26" s="192" t="s">
        <v>495</v>
      </c>
      <c r="F26" s="192" t="s">
        <v>495</v>
      </c>
      <c r="G26" s="192" t="s">
        <v>521</v>
      </c>
      <c r="H26" s="192" t="s">
        <v>521</v>
      </c>
      <c r="I26" s="192">
        <v>2012</v>
      </c>
      <c r="J26" s="192" t="s">
        <v>495</v>
      </c>
      <c r="K26" s="193" t="s">
        <v>519</v>
      </c>
      <c r="L26" s="193" t="s">
        <v>520</v>
      </c>
      <c r="M26" s="194">
        <v>220</v>
      </c>
      <c r="N26" s="194">
        <v>25</v>
      </c>
      <c r="O26" s="194">
        <v>63</v>
      </c>
      <c r="P26" s="193" t="s">
        <v>495</v>
      </c>
      <c r="Q26" s="193" t="s">
        <v>495</v>
      </c>
      <c r="R26" s="193" t="s">
        <v>495</v>
      </c>
      <c r="S26" s="38" t="s">
        <v>495</v>
      </c>
      <c r="T26" s="38" t="s">
        <v>495</v>
      </c>
    </row>
    <row r="27" spans="1:113" ht="3" customHeight="1" x14ac:dyDescent="0.25">
      <c r="B27" s="195"/>
      <c r="C27" s="195"/>
      <c r="D27" s="195"/>
      <c r="E27" s="195"/>
      <c r="F27" s="195"/>
      <c r="G27" s="195"/>
      <c r="H27" s="195"/>
      <c r="I27" s="195"/>
      <c r="J27" s="195"/>
      <c r="K27" s="195"/>
      <c r="L27" s="195"/>
      <c r="M27" s="195"/>
      <c r="N27" s="195"/>
      <c r="O27" s="195"/>
      <c r="P27" s="195"/>
      <c r="Q27" s="195"/>
      <c r="R27" s="195"/>
    </row>
    <row r="28" spans="1:113" s="35" customFormat="1" ht="12.75" x14ac:dyDescent="0.2">
      <c r="B28" s="196"/>
      <c r="C28" s="196"/>
      <c r="D28" s="196"/>
      <c r="E28" s="196"/>
      <c r="F28" s="196"/>
      <c r="G28" s="196"/>
      <c r="H28" s="196"/>
      <c r="I28" s="196"/>
      <c r="J28" s="196"/>
      <c r="K28" s="196"/>
      <c r="L28" s="196"/>
      <c r="M28" s="196"/>
      <c r="N28" s="196"/>
      <c r="O28" s="196"/>
      <c r="P28" s="196"/>
      <c r="Q28" s="196"/>
      <c r="R28" s="196"/>
    </row>
    <row r="29" spans="1:113" s="35" customFormat="1" x14ac:dyDescent="0.25">
      <c r="B29" s="197" t="s">
        <v>106</v>
      </c>
      <c r="C29" s="197"/>
      <c r="D29" s="197"/>
      <c r="E29" s="197"/>
      <c r="F29" s="197"/>
      <c r="G29" s="197"/>
      <c r="H29" s="197"/>
      <c r="I29" s="197"/>
      <c r="J29" s="197"/>
      <c r="K29" s="197"/>
      <c r="L29" s="197"/>
      <c r="M29" s="197"/>
      <c r="N29" s="197"/>
      <c r="O29" s="197"/>
      <c r="P29" s="197"/>
      <c r="Q29" s="197"/>
      <c r="R29" s="197"/>
    </row>
    <row r="30" spans="1:113" x14ac:dyDescent="0.25">
      <c r="B30" s="312" t="s">
        <v>455</v>
      </c>
      <c r="C30" s="312"/>
      <c r="D30" s="312"/>
      <c r="E30" s="312"/>
      <c r="F30" s="312"/>
      <c r="G30" s="312"/>
      <c r="H30" s="312"/>
      <c r="I30" s="312"/>
      <c r="J30" s="312"/>
      <c r="K30" s="312"/>
      <c r="L30" s="312"/>
      <c r="M30" s="312"/>
      <c r="N30" s="312"/>
      <c r="O30" s="312"/>
      <c r="P30" s="312"/>
      <c r="Q30" s="312"/>
      <c r="R30" s="312"/>
    </row>
    <row r="31" spans="1:113" x14ac:dyDescent="0.25">
      <c r="B31" s="197"/>
      <c r="C31" s="197"/>
      <c r="D31" s="197"/>
      <c r="E31" s="197"/>
      <c r="F31" s="197"/>
      <c r="G31" s="197"/>
      <c r="H31" s="197"/>
      <c r="I31" s="197"/>
      <c r="J31" s="197"/>
      <c r="K31" s="197"/>
      <c r="L31" s="197"/>
      <c r="M31" s="197"/>
      <c r="N31" s="197"/>
      <c r="O31" s="197"/>
      <c r="P31" s="197"/>
      <c r="Q31" s="197"/>
      <c r="R31" s="197"/>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198" t="s">
        <v>420</v>
      </c>
      <c r="C32" s="198"/>
      <c r="D32" s="198"/>
      <c r="E32" s="198"/>
      <c r="F32" s="199"/>
      <c r="G32" s="199"/>
      <c r="H32" s="198"/>
      <c r="I32" s="198"/>
      <c r="J32" s="198"/>
      <c r="K32" s="198"/>
      <c r="L32" s="198"/>
      <c r="M32" s="198"/>
      <c r="N32" s="198"/>
      <c r="O32" s="198"/>
      <c r="P32" s="198"/>
      <c r="Q32" s="198"/>
      <c r="R32" s="198"/>
      <c r="S32" s="34"/>
      <c r="T32" s="34"/>
      <c r="U32" s="34"/>
      <c r="V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2" t="s">
        <v>105</v>
      </c>
      <c r="C33" s="32"/>
      <c r="D33" s="32"/>
      <c r="E33" s="32"/>
      <c r="F33" s="30"/>
      <c r="G33" s="30"/>
      <c r="H33" s="32"/>
      <c r="I33" s="32"/>
      <c r="J33" s="32"/>
      <c r="K33" s="32"/>
      <c r="L33" s="32"/>
      <c r="M33" s="32"/>
      <c r="N33" s="32"/>
      <c r="O33" s="32"/>
      <c r="P33" s="32"/>
      <c r="Q33" s="32"/>
      <c r="R33" s="32"/>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0" customFormat="1" x14ac:dyDescent="0.25">
      <c r="B34" s="32" t="s">
        <v>104</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30" customFormat="1" x14ac:dyDescent="0.25">
      <c r="B35" s="32" t="s">
        <v>103</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s="30" customFormat="1" x14ac:dyDescent="0.25">
      <c r="B36" s="32" t="s">
        <v>102</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s="30" customFormat="1" x14ac:dyDescent="0.25">
      <c r="B37" s="32" t="s">
        <v>101</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s="30" customFormat="1" x14ac:dyDescent="0.25">
      <c r="B38" s="32" t="s">
        <v>100</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s="30" customFormat="1" x14ac:dyDescent="0.25">
      <c r="B39" s="32" t="s">
        <v>99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s="30" customFormat="1" x14ac:dyDescent="0.25">
      <c r="B40" s="32" t="s">
        <v>98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s="30" customFormat="1" x14ac:dyDescent="0.25">
      <c r="B41" s="32" t="s">
        <v>97</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s="30" customFormat="1" x14ac:dyDescent="0.25">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s="30" customFormat="1" x14ac:dyDescent="0.25">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ols>
  <sheetData>
    <row r="1" spans="1:27" ht="25.5" customHeight="1" x14ac:dyDescent="0.25">
      <c r="AA1" s="26"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72" t="s">
        <v>532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0" customFormat="1" x14ac:dyDescent="0.2">
      <c r="A6" s="138"/>
      <c r="B6" s="138"/>
      <c r="C6" s="138"/>
      <c r="D6" s="138"/>
      <c r="E6" s="138"/>
      <c r="F6" s="138"/>
      <c r="G6" s="138"/>
      <c r="H6" s="138"/>
      <c r="I6" s="138"/>
      <c r="J6" s="138"/>
      <c r="K6" s="138"/>
      <c r="L6" s="138"/>
      <c r="M6" s="138"/>
      <c r="N6" s="138"/>
      <c r="O6" s="138"/>
      <c r="P6" s="138"/>
      <c r="Q6" s="138"/>
      <c r="R6" s="138"/>
      <c r="S6" s="138"/>
      <c r="T6" s="138"/>
    </row>
    <row r="7" spans="1:27" s="10"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16" t="str">
        <f>'1. паспорт местоположение'!A9:C9</f>
        <v>АО "Дальневосточная энергетическая управляющая компания"</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16" t="str">
        <f>'1. паспорт местоположение'!A12:C12</f>
        <v>F_3001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0"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16" t="str">
        <f>'1. паспорт местоположение'!A15:C15</f>
        <v>Реконструкция ПС 220 кВ НПС-12 с увеличением установленной мощности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37" customFormat="1" ht="21" customHeight="1" x14ac:dyDescent="0.25"/>
    <row r="21" spans="1:27" ht="15.75" customHeight="1" x14ac:dyDescent="0.25">
      <c r="A21" s="317" t="s">
        <v>4</v>
      </c>
      <c r="B21" s="320" t="s">
        <v>431</v>
      </c>
      <c r="C21" s="321"/>
      <c r="D21" s="320" t="s">
        <v>433</v>
      </c>
      <c r="E21" s="321"/>
      <c r="F21" s="297" t="s">
        <v>90</v>
      </c>
      <c r="G21" s="299"/>
      <c r="H21" s="299"/>
      <c r="I21" s="298"/>
      <c r="J21" s="317" t="s">
        <v>434</v>
      </c>
      <c r="K21" s="320" t="s">
        <v>435</v>
      </c>
      <c r="L21" s="321"/>
      <c r="M21" s="320" t="s">
        <v>436</v>
      </c>
      <c r="N21" s="321"/>
      <c r="O21" s="320" t="s">
        <v>423</v>
      </c>
      <c r="P21" s="321"/>
      <c r="Q21" s="320" t="s">
        <v>123</v>
      </c>
      <c r="R21" s="321"/>
      <c r="S21" s="317" t="s">
        <v>122</v>
      </c>
      <c r="T21" s="317" t="s">
        <v>437</v>
      </c>
      <c r="U21" s="317" t="s">
        <v>432</v>
      </c>
      <c r="V21" s="320" t="s">
        <v>121</v>
      </c>
      <c r="W21" s="321"/>
      <c r="X21" s="297" t="s">
        <v>113</v>
      </c>
      <c r="Y21" s="299"/>
      <c r="Z21" s="297" t="s">
        <v>112</v>
      </c>
      <c r="AA21" s="299"/>
    </row>
    <row r="22" spans="1:27" ht="216" customHeight="1" x14ac:dyDescent="0.25">
      <c r="A22" s="324"/>
      <c r="B22" s="322"/>
      <c r="C22" s="323"/>
      <c r="D22" s="322"/>
      <c r="E22" s="323"/>
      <c r="F22" s="297" t="s">
        <v>120</v>
      </c>
      <c r="G22" s="298"/>
      <c r="H22" s="297" t="s">
        <v>119</v>
      </c>
      <c r="I22" s="298"/>
      <c r="J22" s="318"/>
      <c r="K22" s="322"/>
      <c r="L22" s="323"/>
      <c r="M22" s="322"/>
      <c r="N22" s="323"/>
      <c r="O22" s="322"/>
      <c r="P22" s="323"/>
      <c r="Q22" s="322"/>
      <c r="R22" s="323"/>
      <c r="S22" s="318"/>
      <c r="T22" s="318"/>
      <c r="U22" s="318"/>
      <c r="V22" s="322"/>
      <c r="W22" s="323"/>
      <c r="X22" s="65" t="s">
        <v>111</v>
      </c>
      <c r="Y22" s="65" t="s">
        <v>421</v>
      </c>
      <c r="Z22" s="65" t="s">
        <v>110</v>
      </c>
      <c r="AA22" s="65" t="s">
        <v>109</v>
      </c>
    </row>
    <row r="23" spans="1:27" ht="60" customHeight="1" x14ac:dyDescent="0.25">
      <c r="A23" s="318"/>
      <c r="B23" s="134" t="s">
        <v>107</v>
      </c>
      <c r="C23" s="134"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37" customFormat="1" ht="24" customHeight="1" x14ac:dyDescent="0.25">
      <c r="A25" s="39" t="s">
        <v>495</v>
      </c>
      <c r="B25" s="39" t="s">
        <v>495</v>
      </c>
      <c r="C25" s="39" t="s">
        <v>495</v>
      </c>
      <c r="D25" s="39" t="s">
        <v>495</v>
      </c>
      <c r="E25" s="39" t="s">
        <v>495</v>
      </c>
      <c r="F25" s="39" t="s">
        <v>495</v>
      </c>
      <c r="G25" s="39" t="s">
        <v>495</v>
      </c>
      <c r="H25" s="39" t="s">
        <v>495</v>
      </c>
      <c r="I25" s="39" t="s">
        <v>495</v>
      </c>
      <c r="J25" s="39" t="s">
        <v>495</v>
      </c>
      <c r="K25" s="39" t="s">
        <v>495</v>
      </c>
      <c r="L25" s="39" t="s">
        <v>495</v>
      </c>
      <c r="M25" s="39" t="s">
        <v>495</v>
      </c>
      <c r="N25" s="39" t="s">
        <v>495</v>
      </c>
      <c r="O25" s="39" t="s">
        <v>495</v>
      </c>
      <c r="P25" s="39" t="s">
        <v>495</v>
      </c>
      <c r="Q25" s="39" t="s">
        <v>495</v>
      </c>
      <c r="R25" s="39" t="s">
        <v>495</v>
      </c>
      <c r="S25" s="39" t="s">
        <v>495</v>
      </c>
      <c r="T25" s="39" t="s">
        <v>495</v>
      </c>
      <c r="U25" s="39" t="s">
        <v>495</v>
      </c>
      <c r="V25" s="39" t="s">
        <v>495</v>
      </c>
      <c r="W25" s="39" t="s">
        <v>495</v>
      </c>
      <c r="X25" s="39" t="s">
        <v>495</v>
      </c>
      <c r="Y25" s="39" t="s">
        <v>495</v>
      </c>
      <c r="Z25" s="39" t="s">
        <v>495</v>
      </c>
      <c r="AA25" s="39" t="s">
        <v>495</v>
      </c>
    </row>
    <row r="26" spans="1:27" ht="3" customHeight="1" x14ac:dyDescent="0.25">
      <c r="X26" s="67"/>
      <c r="Y26" s="68"/>
      <c r="Z26" s="30"/>
      <c r="AA26" s="30"/>
    </row>
    <row r="27" spans="1:27" s="35" customFormat="1" ht="12.75" x14ac:dyDescent="0.2">
      <c r="A27" s="36"/>
      <c r="B27" s="36"/>
      <c r="C27" s="36"/>
      <c r="E27" s="36"/>
      <c r="X27" s="69"/>
      <c r="Y27" s="69"/>
      <c r="Z27" s="69"/>
      <c r="AA27" s="69"/>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6" t="s">
        <v>68</v>
      </c>
      <c r="E1" s="14"/>
      <c r="F1" s="14"/>
    </row>
    <row r="2" spans="1:29" s="10" customFormat="1" ht="18.75" customHeight="1" x14ac:dyDescent="0.3">
      <c r="A2" s="16"/>
      <c r="C2" s="13" t="s">
        <v>10</v>
      </c>
      <c r="E2" s="14"/>
      <c r="F2" s="14"/>
    </row>
    <row r="3" spans="1:29" s="10" customFormat="1" ht="18.75" x14ac:dyDescent="0.3">
      <c r="A3" s="155"/>
      <c r="B3" s="16"/>
      <c r="C3" s="13" t="s">
        <v>67</v>
      </c>
      <c r="E3" s="14"/>
      <c r="F3" s="14"/>
    </row>
    <row r="4" spans="1:29" s="10" customFormat="1" ht="18.75" x14ac:dyDescent="0.3">
      <c r="A4" s="155"/>
      <c r="B4" s="16"/>
      <c r="C4" s="13"/>
      <c r="E4" s="14"/>
      <c r="F4" s="14"/>
    </row>
    <row r="5" spans="1:29" s="10" customFormat="1" ht="15.75" x14ac:dyDescent="0.2">
      <c r="A5" s="272" t="s">
        <v>532</v>
      </c>
      <c r="B5" s="272"/>
      <c r="C5" s="27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5"/>
      <c r="B6" s="16"/>
      <c r="C6" s="16"/>
      <c r="E6" s="14"/>
      <c r="F6" s="14"/>
      <c r="G6" s="13"/>
    </row>
    <row r="7" spans="1:29" s="10" customFormat="1" ht="18.75" x14ac:dyDescent="0.2">
      <c r="A7" s="281" t="s">
        <v>9</v>
      </c>
      <c r="B7" s="281"/>
      <c r="C7" s="281"/>
      <c r="D7" s="11"/>
      <c r="E7" s="11"/>
      <c r="F7" s="11"/>
      <c r="G7" s="11"/>
      <c r="H7" s="11"/>
      <c r="I7" s="11"/>
      <c r="J7" s="11"/>
      <c r="K7" s="11"/>
      <c r="L7" s="11"/>
      <c r="M7" s="11"/>
      <c r="N7" s="11"/>
      <c r="O7" s="11"/>
      <c r="P7" s="11"/>
      <c r="Q7" s="11"/>
      <c r="R7" s="11"/>
      <c r="S7" s="11"/>
      <c r="T7" s="11"/>
      <c r="U7" s="11"/>
    </row>
    <row r="8" spans="1:29" s="10" customFormat="1" ht="18.75" x14ac:dyDescent="0.2">
      <c r="A8" s="281"/>
      <c r="B8" s="281"/>
      <c r="C8" s="281"/>
      <c r="D8" s="12"/>
      <c r="E8" s="12"/>
      <c r="F8" s="12"/>
      <c r="G8" s="12"/>
      <c r="H8" s="11"/>
      <c r="I8" s="11"/>
      <c r="J8" s="11"/>
      <c r="K8" s="11"/>
      <c r="L8" s="11"/>
      <c r="M8" s="11"/>
      <c r="N8" s="11"/>
      <c r="O8" s="11"/>
      <c r="P8" s="11"/>
      <c r="Q8" s="11"/>
      <c r="R8" s="11"/>
      <c r="S8" s="11"/>
      <c r="T8" s="11"/>
      <c r="U8" s="11"/>
    </row>
    <row r="9" spans="1:29" s="10" customFormat="1" ht="18.75" x14ac:dyDescent="0.2">
      <c r="A9" s="282" t="str">
        <f>'1. паспорт местоположение'!A9:C9</f>
        <v>АО "Дальневосточная энергетическая управляющая компания"</v>
      </c>
      <c r="B9" s="282"/>
      <c r="C9" s="282"/>
      <c r="D9" s="6"/>
      <c r="E9" s="6"/>
      <c r="F9" s="6"/>
      <c r="G9" s="6"/>
      <c r="H9" s="11"/>
      <c r="I9" s="11"/>
      <c r="J9" s="11"/>
      <c r="K9" s="11"/>
      <c r="L9" s="11"/>
      <c r="M9" s="11"/>
      <c r="N9" s="11"/>
      <c r="O9" s="11"/>
      <c r="P9" s="11"/>
      <c r="Q9" s="11"/>
      <c r="R9" s="11"/>
      <c r="S9" s="11"/>
      <c r="T9" s="11"/>
      <c r="U9" s="11"/>
    </row>
    <row r="10" spans="1:29" s="10" customFormat="1" ht="18.75" x14ac:dyDescent="0.2">
      <c r="A10" s="280" t="s">
        <v>8</v>
      </c>
      <c r="B10" s="280"/>
      <c r="C10" s="280"/>
      <c r="D10" s="4"/>
      <c r="E10" s="4"/>
      <c r="F10" s="4"/>
      <c r="G10" s="4"/>
      <c r="H10" s="11"/>
      <c r="I10" s="11"/>
      <c r="J10" s="11"/>
      <c r="K10" s="11"/>
      <c r="L10" s="11"/>
      <c r="M10" s="11"/>
      <c r="N10" s="11"/>
      <c r="O10" s="11"/>
      <c r="P10" s="11"/>
      <c r="Q10" s="11"/>
      <c r="R10" s="11"/>
      <c r="S10" s="11"/>
      <c r="T10" s="11"/>
      <c r="U10" s="11"/>
    </row>
    <row r="11" spans="1:29" s="10" customFormat="1" ht="18.75" x14ac:dyDescent="0.2">
      <c r="A11" s="281"/>
      <c r="B11" s="281"/>
      <c r="C11" s="281"/>
      <c r="D11" s="12"/>
      <c r="E11" s="12"/>
      <c r="F11" s="12"/>
      <c r="G11" s="12"/>
      <c r="H11" s="11"/>
      <c r="I11" s="11"/>
      <c r="J11" s="11"/>
      <c r="K11" s="11"/>
      <c r="L11" s="11"/>
      <c r="M11" s="11"/>
      <c r="N11" s="11"/>
      <c r="O11" s="11"/>
      <c r="P11" s="11"/>
      <c r="Q11" s="11"/>
      <c r="R11" s="11"/>
      <c r="S11" s="11"/>
      <c r="T11" s="11"/>
      <c r="U11" s="11"/>
    </row>
    <row r="12" spans="1:29" s="10" customFormat="1" ht="18.75" x14ac:dyDescent="0.2">
      <c r="A12" s="282" t="str">
        <f>'1. паспорт местоположение'!A12:C12</f>
        <v>F_3001</v>
      </c>
      <c r="B12" s="282"/>
      <c r="C12" s="282"/>
      <c r="D12" s="6"/>
      <c r="E12" s="6"/>
      <c r="F12" s="6"/>
      <c r="G12" s="6"/>
      <c r="H12" s="11"/>
      <c r="I12" s="11"/>
      <c r="J12" s="11"/>
      <c r="K12" s="11"/>
      <c r="L12" s="11"/>
      <c r="M12" s="11"/>
      <c r="N12" s="11"/>
      <c r="O12" s="11"/>
      <c r="P12" s="11"/>
      <c r="Q12" s="11"/>
      <c r="R12" s="11"/>
      <c r="S12" s="11"/>
      <c r="T12" s="11"/>
      <c r="U12" s="11"/>
    </row>
    <row r="13" spans="1:29" s="10" customFormat="1" ht="18.75" x14ac:dyDescent="0.2">
      <c r="A13" s="280" t="s">
        <v>7</v>
      </c>
      <c r="B13" s="280"/>
      <c r="C13" s="28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21" customHeight="1" x14ac:dyDescent="0.2">
      <c r="A15" s="282" t="str">
        <f>'1. паспорт местоположение'!A15:C15</f>
        <v>Реконструкция ПС 220 кВ НПС-12 с увеличением установленной мощности</v>
      </c>
      <c r="B15" s="282"/>
      <c r="C15" s="282"/>
      <c r="D15" s="6"/>
      <c r="E15" s="6"/>
      <c r="F15" s="6"/>
      <c r="G15" s="6"/>
      <c r="H15" s="6"/>
      <c r="I15" s="6"/>
      <c r="J15" s="6"/>
      <c r="K15" s="6"/>
      <c r="L15" s="6"/>
      <c r="M15" s="6"/>
      <c r="N15" s="6"/>
      <c r="O15" s="6"/>
      <c r="P15" s="6"/>
      <c r="Q15" s="6"/>
      <c r="R15" s="6"/>
      <c r="S15" s="6"/>
      <c r="T15" s="6"/>
      <c r="U15" s="6"/>
    </row>
    <row r="16" spans="1:29" s="2" customFormat="1" ht="15" customHeight="1" x14ac:dyDescent="0.2">
      <c r="A16" s="280" t="s">
        <v>5</v>
      </c>
      <c r="B16" s="280"/>
      <c r="C16" s="280"/>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325" t="s">
        <v>416</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156"/>
      <c r="B19" s="156"/>
      <c r="C19" s="156"/>
      <c r="D19" s="4"/>
      <c r="E19" s="4"/>
      <c r="F19" s="4"/>
      <c r="G19" s="4"/>
      <c r="H19" s="3"/>
      <c r="I19" s="3"/>
      <c r="J19" s="3"/>
      <c r="K19" s="3"/>
      <c r="L19" s="3"/>
      <c r="M19" s="3"/>
      <c r="N19" s="3"/>
      <c r="O19" s="3"/>
      <c r="P19" s="3"/>
      <c r="Q19" s="3"/>
      <c r="R19" s="3"/>
    </row>
    <row r="20" spans="1:21" s="2" customFormat="1" ht="39.75" customHeight="1" x14ac:dyDescent="0.2">
      <c r="A20" s="157" t="s">
        <v>4</v>
      </c>
      <c r="B20" s="158" t="s">
        <v>66</v>
      </c>
      <c r="C20" s="159" t="s">
        <v>65</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159">
        <v>1</v>
      </c>
      <c r="B21" s="158">
        <v>2</v>
      </c>
      <c r="C21" s="159">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66" t="s">
        <v>64</v>
      </c>
      <c r="B22" s="25" t="s">
        <v>429</v>
      </c>
      <c r="C22" s="167" t="str">
        <f>'1. паспорт местоположение'!C23</f>
        <v>Осуществление технологического присоединения заявителей (ООО «Транснефть-Восток», ЗАО «Иреляхнефть», ОАО «Роснефтегаз»).</v>
      </c>
      <c r="D22" s="24"/>
      <c r="E22" s="24"/>
      <c r="F22" s="23"/>
      <c r="G22" s="23"/>
      <c r="H22" s="23"/>
      <c r="I22" s="23"/>
      <c r="J22" s="23"/>
      <c r="K22" s="23"/>
      <c r="L22" s="23"/>
      <c r="M22" s="23"/>
      <c r="N22" s="23"/>
      <c r="O22" s="23"/>
      <c r="P22" s="23"/>
      <c r="Q22" s="22"/>
      <c r="R22" s="22"/>
      <c r="S22" s="22"/>
      <c r="T22" s="22"/>
      <c r="U22" s="22"/>
    </row>
    <row r="23" spans="1:21" ht="42.75" customHeight="1" x14ac:dyDescent="0.25">
      <c r="A23" s="166" t="s">
        <v>63</v>
      </c>
      <c r="B23" s="168" t="s">
        <v>60</v>
      </c>
      <c r="C23" s="157" t="s">
        <v>489</v>
      </c>
      <c r="D23" s="20"/>
      <c r="E23" s="20"/>
      <c r="F23" s="20"/>
      <c r="G23" s="20"/>
      <c r="H23" s="20"/>
      <c r="I23" s="20"/>
      <c r="J23" s="20"/>
      <c r="K23" s="20"/>
      <c r="L23" s="20"/>
      <c r="M23" s="20"/>
      <c r="N23" s="20"/>
      <c r="O23" s="20"/>
      <c r="P23" s="20"/>
      <c r="Q23" s="20"/>
      <c r="R23" s="20"/>
      <c r="S23" s="20"/>
      <c r="T23" s="20"/>
      <c r="U23" s="20"/>
    </row>
    <row r="24" spans="1:21" ht="47.25" x14ac:dyDescent="0.25">
      <c r="A24" s="166" t="s">
        <v>62</v>
      </c>
      <c r="B24" s="168" t="s">
        <v>447</v>
      </c>
      <c r="C24" s="157" t="s">
        <v>490</v>
      </c>
      <c r="D24" s="20"/>
      <c r="E24" s="20"/>
      <c r="F24" s="20"/>
      <c r="G24" s="20"/>
      <c r="H24" s="20"/>
      <c r="I24" s="20"/>
      <c r="J24" s="20"/>
      <c r="K24" s="20"/>
      <c r="L24" s="20"/>
      <c r="M24" s="20"/>
      <c r="N24" s="20"/>
      <c r="O24" s="20"/>
      <c r="P24" s="20"/>
      <c r="Q24" s="20"/>
      <c r="R24" s="20"/>
      <c r="S24" s="20"/>
      <c r="T24" s="20"/>
      <c r="U24" s="20"/>
    </row>
    <row r="25" spans="1:21" ht="63" customHeight="1" x14ac:dyDescent="0.25">
      <c r="A25" s="166" t="s">
        <v>61</v>
      </c>
      <c r="B25" s="168" t="s">
        <v>448</v>
      </c>
      <c r="C25" s="464" t="s">
        <v>556</v>
      </c>
      <c r="D25" s="20"/>
      <c r="E25" s="20"/>
      <c r="F25" s="20"/>
      <c r="G25" s="20"/>
      <c r="H25" s="20"/>
      <c r="I25" s="20"/>
      <c r="J25" s="20"/>
      <c r="K25" s="20"/>
      <c r="L25" s="20"/>
      <c r="M25" s="20"/>
      <c r="N25" s="20"/>
      <c r="O25" s="20"/>
      <c r="P25" s="20"/>
      <c r="Q25" s="20"/>
      <c r="R25" s="20"/>
      <c r="S25" s="20"/>
      <c r="T25" s="20"/>
      <c r="U25" s="20"/>
    </row>
    <row r="26" spans="1:21" ht="42.75" customHeight="1" x14ac:dyDescent="0.25">
      <c r="A26" s="166" t="s">
        <v>59</v>
      </c>
      <c r="B26" s="168" t="s">
        <v>229</v>
      </c>
      <c r="C26" s="157" t="s">
        <v>491</v>
      </c>
      <c r="D26" s="20"/>
      <c r="E26" s="20"/>
      <c r="F26" s="20"/>
      <c r="G26" s="20"/>
      <c r="H26" s="20"/>
      <c r="I26" s="20"/>
      <c r="J26" s="20"/>
      <c r="K26" s="20"/>
      <c r="L26" s="20"/>
      <c r="M26" s="20"/>
      <c r="N26" s="20"/>
      <c r="O26" s="20"/>
      <c r="P26" s="20"/>
      <c r="Q26" s="20"/>
      <c r="R26" s="20"/>
      <c r="S26" s="20"/>
      <c r="T26" s="20"/>
      <c r="U26" s="20"/>
    </row>
    <row r="27" spans="1:21" ht="42.75" customHeight="1" x14ac:dyDescent="0.25">
      <c r="A27" s="166" t="s">
        <v>58</v>
      </c>
      <c r="B27" s="168" t="s">
        <v>430</v>
      </c>
      <c r="C27" s="157" t="s">
        <v>492</v>
      </c>
      <c r="D27" s="20"/>
      <c r="E27" s="20"/>
      <c r="F27" s="20"/>
      <c r="G27" s="20"/>
      <c r="H27" s="20"/>
      <c r="I27" s="20"/>
      <c r="J27" s="20"/>
      <c r="K27" s="20"/>
      <c r="L27" s="20"/>
      <c r="M27" s="20"/>
      <c r="N27" s="20"/>
      <c r="O27" s="20"/>
      <c r="P27" s="20"/>
      <c r="Q27" s="20"/>
      <c r="R27" s="20"/>
      <c r="S27" s="20"/>
      <c r="T27" s="20"/>
      <c r="U27" s="20"/>
    </row>
    <row r="28" spans="1:21" ht="42.75" customHeight="1" x14ac:dyDescent="0.25">
      <c r="A28" s="166" t="s">
        <v>56</v>
      </c>
      <c r="B28" s="168" t="s">
        <v>57</v>
      </c>
      <c r="C28" s="157" t="s">
        <v>494</v>
      </c>
      <c r="D28" s="20"/>
      <c r="E28" s="20"/>
      <c r="F28" s="20"/>
      <c r="G28" s="20"/>
      <c r="H28" s="20"/>
      <c r="I28" s="20"/>
      <c r="J28" s="20"/>
      <c r="K28" s="20"/>
      <c r="L28" s="20"/>
      <c r="M28" s="20"/>
      <c r="N28" s="20"/>
      <c r="O28" s="20"/>
      <c r="P28" s="20"/>
      <c r="Q28" s="20"/>
      <c r="R28" s="20"/>
      <c r="S28" s="20"/>
      <c r="T28" s="20"/>
      <c r="U28" s="20"/>
    </row>
    <row r="29" spans="1:21" ht="42.75" customHeight="1" x14ac:dyDescent="0.25">
      <c r="A29" s="166" t="s">
        <v>54</v>
      </c>
      <c r="B29" s="157" t="s">
        <v>55</v>
      </c>
      <c r="C29" s="157" t="s">
        <v>493</v>
      </c>
      <c r="D29" s="20"/>
      <c r="E29" s="20"/>
      <c r="F29" s="20"/>
      <c r="G29" s="20"/>
      <c r="H29" s="20"/>
      <c r="I29" s="20"/>
      <c r="J29" s="20"/>
      <c r="K29" s="20"/>
      <c r="L29" s="20"/>
      <c r="M29" s="20"/>
      <c r="N29" s="20"/>
      <c r="O29" s="20"/>
      <c r="P29" s="20"/>
      <c r="Q29" s="20"/>
      <c r="R29" s="20"/>
      <c r="S29" s="20"/>
      <c r="T29" s="20"/>
      <c r="U29" s="20"/>
    </row>
    <row r="30" spans="1:21" ht="42.75" customHeight="1" x14ac:dyDescent="0.25">
      <c r="A30" s="166" t="s">
        <v>72</v>
      </c>
      <c r="B30" s="157" t="s">
        <v>53</v>
      </c>
      <c r="C30" s="157" t="s">
        <v>534</v>
      </c>
      <c r="D30" s="20"/>
      <c r="E30" s="20"/>
      <c r="F30" s="20"/>
      <c r="G30" s="20"/>
      <c r="H30" s="20"/>
      <c r="I30" s="20"/>
      <c r="J30" s="20"/>
      <c r="K30" s="20"/>
      <c r="L30" s="20"/>
      <c r="M30" s="20"/>
      <c r="N30" s="20"/>
      <c r="O30" s="20"/>
      <c r="P30" s="20"/>
      <c r="Q30" s="20"/>
      <c r="R30" s="20"/>
      <c r="S30" s="20"/>
      <c r="T30" s="20"/>
      <c r="U30" s="20"/>
    </row>
    <row r="31" spans="1:21" x14ac:dyDescent="0.25">
      <c r="A31" s="169"/>
      <c r="B31" s="169"/>
      <c r="C31" s="169"/>
      <c r="D31" s="20"/>
      <c r="E31" s="20"/>
      <c r="F31" s="20"/>
      <c r="G31" s="20"/>
      <c r="H31" s="20"/>
      <c r="I31" s="20"/>
      <c r="J31" s="20"/>
      <c r="K31" s="20"/>
      <c r="L31" s="20"/>
      <c r="M31" s="20"/>
      <c r="N31" s="20"/>
      <c r="O31" s="20"/>
      <c r="P31" s="20"/>
      <c r="Q31" s="20"/>
      <c r="R31" s="20"/>
      <c r="S31" s="20"/>
      <c r="T31" s="20"/>
      <c r="U31" s="20"/>
    </row>
    <row r="32" spans="1:21" x14ac:dyDescent="0.25">
      <c r="A32" s="169"/>
      <c r="B32" s="169"/>
      <c r="C32" s="169"/>
      <c r="D32" s="20"/>
      <c r="E32" s="20"/>
      <c r="F32" s="20"/>
      <c r="G32" s="20"/>
      <c r="H32" s="20"/>
      <c r="I32" s="20"/>
      <c r="J32" s="20"/>
      <c r="K32" s="20"/>
      <c r="L32" s="20"/>
      <c r="M32" s="20"/>
      <c r="N32" s="20"/>
      <c r="O32" s="20"/>
      <c r="P32" s="20"/>
      <c r="Q32" s="20"/>
      <c r="R32" s="20"/>
      <c r="S32" s="20"/>
      <c r="T32" s="20"/>
      <c r="U32" s="20"/>
    </row>
    <row r="33" spans="1:21" x14ac:dyDescent="0.25">
      <c r="A33" s="169"/>
      <c r="B33" s="169"/>
      <c r="C33" s="169"/>
      <c r="D33" s="20"/>
      <c r="E33" s="20"/>
      <c r="F33" s="20"/>
      <c r="G33" s="20"/>
      <c r="H33" s="20"/>
      <c r="I33" s="20"/>
      <c r="J33" s="20"/>
      <c r="K33" s="20"/>
      <c r="L33" s="20"/>
      <c r="M33" s="20"/>
      <c r="N33" s="20"/>
      <c r="O33" s="20"/>
      <c r="P33" s="20"/>
      <c r="Q33" s="20"/>
      <c r="R33" s="20"/>
      <c r="S33" s="20"/>
      <c r="T33" s="20"/>
      <c r="U33" s="20"/>
    </row>
    <row r="34" spans="1:21" x14ac:dyDescent="0.25">
      <c r="A34" s="169"/>
      <c r="B34" s="169"/>
      <c r="C34" s="169"/>
      <c r="D34" s="20"/>
      <c r="E34" s="20"/>
      <c r="F34" s="20"/>
      <c r="G34" s="20"/>
      <c r="H34" s="20"/>
      <c r="I34" s="20"/>
      <c r="J34" s="20"/>
      <c r="K34" s="20"/>
      <c r="L34" s="20"/>
      <c r="M34" s="20"/>
      <c r="N34" s="20"/>
      <c r="O34" s="20"/>
      <c r="P34" s="20"/>
      <c r="Q34" s="20"/>
      <c r="R34" s="20"/>
      <c r="S34" s="20"/>
      <c r="T34" s="20"/>
      <c r="U34" s="20"/>
    </row>
    <row r="35" spans="1:21" x14ac:dyDescent="0.25">
      <c r="A35" s="169"/>
      <c r="B35" s="169"/>
      <c r="C35" s="169"/>
      <c r="D35" s="20"/>
      <c r="E35" s="20"/>
      <c r="F35" s="20"/>
      <c r="G35" s="20"/>
      <c r="H35" s="20"/>
      <c r="I35" s="20"/>
      <c r="J35" s="20"/>
      <c r="K35" s="20"/>
      <c r="L35" s="20"/>
      <c r="M35" s="20"/>
      <c r="N35" s="20"/>
      <c r="O35" s="20"/>
      <c r="P35" s="20"/>
      <c r="Q35" s="20"/>
      <c r="R35" s="20"/>
      <c r="S35" s="20"/>
      <c r="T35" s="20"/>
      <c r="U35" s="20"/>
    </row>
    <row r="36" spans="1:21" x14ac:dyDescent="0.25">
      <c r="A36" s="169"/>
      <c r="B36" s="169"/>
      <c r="C36" s="169"/>
      <c r="D36" s="20"/>
      <c r="E36" s="20"/>
      <c r="F36" s="20"/>
      <c r="G36" s="20"/>
      <c r="H36" s="20"/>
      <c r="I36" s="20"/>
      <c r="J36" s="20"/>
      <c r="K36" s="20"/>
      <c r="L36" s="20"/>
      <c r="M36" s="20"/>
      <c r="N36" s="20"/>
      <c r="O36" s="20"/>
      <c r="P36" s="20"/>
      <c r="Q36" s="20"/>
      <c r="R36" s="20"/>
      <c r="S36" s="20"/>
      <c r="T36" s="20"/>
      <c r="U36" s="20"/>
    </row>
    <row r="37" spans="1:21" x14ac:dyDescent="0.25">
      <c r="A37" s="169"/>
      <c r="B37" s="169"/>
      <c r="C37" s="169"/>
      <c r="D37" s="20"/>
      <c r="E37" s="20"/>
      <c r="F37" s="20"/>
      <c r="G37" s="20"/>
      <c r="H37" s="20"/>
      <c r="I37" s="20"/>
      <c r="J37" s="20"/>
      <c r="K37" s="20"/>
      <c r="L37" s="20"/>
      <c r="M37" s="20"/>
      <c r="N37" s="20"/>
      <c r="O37" s="20"/>
      <c r="P37" s="20"/>
      <c r="Q37" s="20"/>
      <c r="R37" s="20"/>
      <c r="S37" s="20"/>
      <c r="T37" s="20"/>
      <c r="U37" s="20"/>
    </row>
    <row r="38" spans="1:21" x14ac:dyDescent="0.25">
      <c r="A38" s="169"/>
      <c r="B38" s="169"/>
      <c r="C38" s="169"/>
      <c r="D38" s="20"/>
      <c r="E38" s="20"/>
      <c r="F38" s="20"/>
      <c r="G38" s="20"/>
      <c r="H38" s="20"/>
      <c r="I38" s="20"/>
      <c r="J38" s="20"/>
      <c r="K38" s="20"/>
      <c r="L38" s="20"/>
      <c r="M38" s="20"/>
      <c r="N38" s="20"/>
      <c r="O38" s="20"/>
      <c r="P38" s="20"/>
      <c r="Q38" s="20"/>
      <c r="R38" s="20"/>
      <c r="S38" s="20"/>
      <c r="T38" s="20"/>
      <c r="U38" s="20"/>
    </row>
    <row r="39" spans="1:21" x14ac:dyDescent="0.25">
      <c r="A39" s="169"/>
      <c r="B39" s="169"/>
      <c r="C39" s="169"/>
      <c r="D39" s="20"/>
      <c r="E39" s="20"/>
      <c r="F39" s="20"/>
      <c r="G39" s="20"/>
      <c r="H39" s="20"/>
      <c r="I39" s="20"/>
      <c r="J39" s="20"/>
      <c r="K39" s="20"/>
      <c r="L39" s="20"/>
      <c r="M39" s="20"/>
      <c r="N39" s="20"/>
      <c r="O39" s="20"/>
      <c r="P39" s="20"/>
      <c r="Q39" s="20"/>
      <c r="R39" s="20"/>
      <c r="S39" s="20"/>
      <c r="T39" s="20"/>
      <c r="U39" s="20"/>
    </row>
    <row r="40" spans="1:21" x14ac:dyDescent="0.25">
      <c r="A40" s="169"/>
      <c r="B40" s="169"/>
      <c r="C40" s="169"/>
      <c r="D40" s="20"/>
      <c r="E40" s="20"/>
      <c r="F40" s="20"/>
      <c r="G40" s="20"/>
      <c r="H40" s="20"/>
      <c r="I40" s="20"/>
      <c r="J40" s="20"/>
      <c r="K40" s="20"/>
      <c r="L40" s="20"/>
      <c r="M40" s="20"/>
      <c r="N40" s="20"/>
      <c r="O40" s="20"/>
      <c r="P40" s="20"/>
      <c r="Q40" s="20"/>
      <c r="R40" s="20"/>
      <c r="S40" s="20"/>
      <c r="T40" s="20"/>
      <c r="U40" s="20"/>
    </row>
    <row r="41" spans="1:21" x14ac:dyDescent="0.25">
      <c r="A41" s="169"/>
      <c r="B41" s="169"/>
      <c r="C41" s="169"/>
      <c r="D41" s="20"/>
      <c r="E41" s="20"/>
      <c r="F41" s="20"/>
      <c r="G41" s="20"/>
      <c r="H41" s="20"/>
      <c r="I41" s="20"/>
      <c r="J41" s="20"/>
      <c r="K41" s="20"/>
      <c r="L41" s="20"/>
      <c r="M41" s="20"/>
      <c r="N41" s="20"/>
      <c r="O41" s="20"/>
      <c r="P41" s="20"/>
      <c r="Q41" s="20"/>
      <c r="R41" s="20"/>
      <c r="S41" s="20"/>
      <c r="T41" s="20"/>
      <c r="U41" s="20"/>
    </row>
    <row r="42" spans="1:21" x14ac:dyDescent="0.25">
      <c r="A42" s="169"/>
      <c r="B42" s="169"/>
      <c r="C42" s="169"/>
      <c r="D42" s="20"/>
      <c r="E42" s="20"/>
      <c r="F42" s="20"/>
      <c r="G42" s="20"/>
      <c r="H42" s="20"/>
      <c r="I42" s="20"/>
      <c r="J42" s="20"/>
      <c r="K42" s="20"/>
      <c r="L42" s="20"/>
      <c r="M42" s="20"/>
      <c r="N42" s="20"/>
      <c r="O42" s="20"/>
      <c r="P42" s="20"/>
      <c r="Q42" s="20"/>
      <c r="R42" s="20"/>
      <c r="S42" s="20"/>
      <c r="T42" s="20"/>
      <c r="U42" s="20"/>
    </row>
    <row r="43" spans="1:21" x14ac:dyDescent="0.25">
      <c r="A43" s="169"/>
      <c r="B43" s="169"/>
      <c r="C43" s="169"/>
      <c r="D43" s="20"/>
      <c r="E43" s="20"/>
      <c r="F43" s="20"/>
      <c r="G43" s="20"/>
      <c r="H43" s="20"/>
      <c r="I43" s="20"/>
      <c r="J43" s="20"/>
      <c r="K43" s="20"/>
      <c r="L43" s="20"/>
      <c r="M43" s="20"/>
      <c r="N43" s="20"/>
      <c r="O43" s="20"/>
      <c r="P43" s="20"/>
      <c r="Q43" s="20"/>
      <c r="R43" s="20"/>
      <c r="S43" s="20"/>
      <c r="T43" s="20"/>
      <c r="U43" s="20"/>
    </row>
    <row r="44" spans="1:21" x14ac:dyDescent="0.25">
      <c r="A44" s="169"/>
      <c r="B44" s="169"/>
      <c r="C44" s="169"/>
      <c r="D44" s="20"/>
      <c r="E44" s="20"/>
      <c r="F44" s="20"/>
      <c r="G44" s="20"/>
      <c r="H44" s="20"/>
      <c r="I44" s="20"/>
      <c r="J44" s="20"/>
      <c r="K44" s="20"/>
      <c r="L44" s="20"/>
      <c r="M44" s="20"/>
      <c r="N44" s="20"/>
      <c r="O44" s="20"/>
      <c r="P44" s="20"/>
      <c r="Q44" s="20"/>
      <c r="R44" s="20"/>
      <c r="S44" s="20"/>
      <c r="T44" s="20"/>
      <c r="U44" s="20"/>
    </row>
    <row r="45" spans="1:21" x14ac:dyDescent="0.25">
      <c r="A45" s="169"/>
      <c r="B45" s="169"/>
      <c r="C45" s="169"/>
      <c r="D45" s="20"/>
      <c r="E45" s="20"/>
      <c r="F45" s="20"/>
      <c r="G45" s="20"/>
      <c r="H45" s="20"/>
      <c r="I45" s="20"/>
      <c r="J45" s="20"/>
      <c r="K45" s="20"/>
      <c r="L45" s="20"/>
      <c r="M45" s="20"/>
      <c r="N45" s="20"/>
      <c r="O45" s="20"/>
      <c r="P45" s="20"/>
      <c r="Q45" s="20"/>
      <c r="R45" s="20"/>
      <c r="S45" s="20"/>
      <c r="T45" s="20"/>
      <c r="U45" s="20"/>
    </row>
    <row r="46" spans="1:21" x14ac:dyDescent="0.25">
      <c r="A46" s="169"/>
      <c r="B46" s="169"/>
      <c r="C46" s="169"/>
      <c r="D46" s="20"/>
      <c r="E46" s="20"/>
      <c r="F46" s="20"/>
      <c r="G46" s="20"/>
      <c r="H46" s="20"/>
      <c r="I46" s="20"/>
      <c r="J46" s="20"/>
      <c r="K46" s="20"/>
      <c r="L46" s="20"/>
      <c r="M46" s="20"/>
      <c r="N46" s="20"/>
      <c r="O46" s="20"/>
      <c r="P46" s="20"/>
      <c r="Q46" s="20"/>
      <c r="R46" s="20"/>
      <c r="S46" s="20"/>
      <c r="T46" s="20"/>
      <c r="U46" s="20"/>
    </row>
    <row r="47" spans="1:21" x14ac:dyDescent="0.25">
      <c r="A47" s="169"/>
      <c r="B47" s="169"/>
      <c r="C47" s="169"/>
      <c r="D47" s="20"/>
      <c r="E47" s="20"/>
      <c r="F47" s="20"/>
      <c r="G47" s="20"/>
      <c r="H47" s="20"/>
      <c r="I47" s="20"/>
      <c r="J47" s="20"/>
      <c r="K47" s="20"/>
      <c r="L47" s="20"/>
      <c r="M47" s="20"/>
      <c r="N47" s="20"/>
      <c r="O47" s="20"/>
      <c r="P47" s="20"/>
      <c r="Q47" s="20"/>
      <c r="R47" s="20"/>
      <c r="S47" s="20"/>
      <c r="T47" s="20"/>
      <c r="U47" s="20"/>
    </row>
    <row r="48" spans="1:21" x14ac:dyDescent="0.25">
      <c r="A48" s="169"/>
      <c r="B48" s="169"/>
      <c r="C48" s="169"/>
      <c r="D48" s="20"/>
      <c r="E48" s="20"/>
      <c r="F48" s="20"/>
      <c r="G48" s="20"/>
      <c r="H48" s="20"/>
      <c r="I48" s="20"/>
      <c r="J48" s="20"/>
      <c r="K48" s="20"/>
      <c r="L48" s="20"/>
      <c r="M48" s="20"/>
      <c r="N48" s="20"/>
      <c r="O48" s="20"/>
      <c r="P48" s="20"/>
      <c r="Q48" s="20"/>
      <c r="R48" s="20"/>
      <c r="S48" s="20"/>
      <c r="T48" s="20"/>
      <c r="U48" s="20"/>
    </row>
    <row r="49" spans="1:21" x14ac:dyDescent="0.25">
      <c r="A49" s="169"/>
      <c r="B49" s="169"/>
      <c r="C49" s="169"/>
      <c r="D49" s="20"/>
      <c r="E49" s="20"/>
      <c r="F49" s="20"/>
      <c r="G49" s="20"/>
      <c r="H49" s="20"/>
      <c r="I49" s="20"/>
      <c r="J49" s="20"/>
      <c r="K49" s="20"/>
      <c r="L49" s="20"/>
      <c r="M49" s="20"/>
      <c r="N49" s="20"/>
      <c r="O49" s="20"/>
      <c r="P49" s="20"/>
      <c r="Q49" s="20"/>
      <c r="R49" s="20"/>
      <c r="S49" s="20"/>
      <c r="T49" s="20"/>
      <c r="U49" s="20"/>
    </row>
    <row r="50" spans="1:21" x14ac:dyDescent="0.25">
      <c r="A50" s="169"/>
      <c r="B50" s="169"/>
      <c r="C50" s="169"/>
      <c r="D50" s="20"/>
      <c r="E50" s="20"/>
      <c r="F50" s="20"/>
      <c r="G50" s="20"/>
      <c r="H50" s="20"/>
      <c r="I50" s="20"/>
      <c r="J50" s="20"/>
      <c r="K50" s="20"/>
      <c r="L50" s="20"/>
      <c r="M50" s="20"/>
      <c r="N50" s="20"/>
      <c r="O50" s="20"/>
      <c r="P50" s="20"/>
      <c r="Q50" s="20"/>
      <c r="R50" s="20"/>
      <c r="S50" s="20"/>
      <c r="T50" s="20"/>
      <c r="U50" s="20"/>
    </row>
    <row r="51" spans="1:21" x14ac:dyDescent="0.25">
      <c r="A51" s="169"/>
      <c r="B51" s="169"/>
      <c r="C51" s="169"/>
      <c r="D51" s="20"/>
      <c r="E51" s="20"/>
      <c r="F51" s="20"/>
      <c r="G51" s="20"/>
      <c r="H51" s="20"/>
      <c r="I51" s="20"/>
      <c r="J51" s="20"/>
      <c r="K51" s="20"/>
      <c r="L51" s="20"/>
      <c r="M51" s="20"/>
      <c r="N51" s="20"/>
      <c r="O51" s="20"/>
      <c r="P51" s="20"/>
      <c r="Q51" s="20"/>
      <c r="R51" s="20"/>
      <c r="S51" s="20"/>
      <c r="T51" s="20"/>
      <c r="U51" s="20"/>
    </row>
    <row r="52" spans="1:21" x14ac:dyDescent="0.25">
      <c r="A52" s="169"/>
      <c r="B52" s="169"/>
      <c r="C52" s="169"/>
      <c r="D52" s="20"/>
      <c r="E52" s="20"/>
      <c r="F52" s="20"/>
      <c r="G52" s="20"/>
      <c r="H52" s="20"/>
      <c r="I52" s="20"/>
      <c r="J52" s="20"/>
      <c r="K52" s="20"/>
      <c r="L52" s="20"/>
      <c r="M52" s="20"/>
      <c r="N52" s="20"/>
      <c r="O52" s="20"/>
      <c r="P52" s="20"/>
      <c r="Q52" s="20"/>
      <c r="R52" s="20"/>
      <c r="S52" s="20"/>
      <c r="T52" s="20"/>
      <c r="U52" s="20"/>
    </row>
    <row r="53" spans="1:21" x14ac:dyDescent="0.25">
      <c r="A53" s="169"/>
      <c r="B53" s="169"/>
      <c r="C53" s="169"/>
      <c r="D53" s="20"/>
      <c r="E53" s="20"/>
      <c r="F53" s="20"/>
      <c r="G53" s="20"/>
      <c r="H53" s="20"/>
      <c r="I53" s="20"/>
      <c r="J53" s="20"/>
      <c r="K53" s="20"/>
      <c r="L53" s="20"/>
      <c r="M53" s="20"/>
      <c r="N53" s="20"/>
      <c r="O53" s="20"/>
      <c r="P53" s="20"/>
      <c r="Q53" s="20"/>
      <c r="R53" s="20"/>
      <c r="S53" s="20"/>
      <c r="T53" s="20"/>
      <c r="U53" s="20"/>
    </row>
    <row r="54" spans="1:21" x14ac:dyDescent="0.25">
      <c r="A54" s="169"/>
      <c r="B54" s="169"/>
      <c r="C54" s="169"/>
      <c r="D54" s="20"/>
      <c r="E54" s="20"/>
      <c r="F54" s="20"/>
      <c r="G54" s="20"/>
      <c r="H54" s="20"/>
      <c r="I54" s="20"/>
      <c r="J54" s="20"/>
      <c r="K54" s="20"/>
      <c r="L54" s="20"/>
      <c r="M54" s="20"/>
      <c r="N54" s="20"/>
      <c r="O54" s="20"/>
      <c r="P54" s="20"/>
      <c r="Q54" s="20"/>
      <c r="R54" s="20"/>
      <c r="S54" s="20"/>
      <c r="T54" s="20"/>
      <c r="U54" s="20"/>
    </row>
    <row r="55" spans="1:21" x14ac:dyDescent="0.25">
      <c r="A55" s="169"/>
      <c r="B55" s="169"/>
      <c r="C55" s="169"/>
      <c r="D55" s="20"/>
      <c r="E55" s="20"/>
      <c r="F55" s="20"/>
      <c r="G55" s="20"/>
      <c r="H55" s="20"/>
      <c r="I55" s="20"/>
      <c r="J55" s="20"/>
      <c r="K55" s="20"/>
      <c r="L55" s="20"/>
      <c r="M55" s="20"/>
      <c r="N55" s="20"/>
      <c r="O55" s="20"/>
      <c r="P55" s="20"/>
      <c r="Q55" s="20"/>
      <c r="R55" s="20"/>
      <c r="S55" s="20"/>
      <c r="T55" s="20"/>
      <c r="U55" s="20"/>
    </row>
    <row r="56" spans="1:21" x14ac:dyDescent="0.25">
      <c r="A56" s="169"/>
      <c r="B56" s="169"/>
      <c r="C56" s="169"/>
      <c r="D56" s="20"/>
      <c r="E56" s="20"/>
      <c r="F56" s="20"/>
      <c r="G56" s="20"/>
      <c r="H56" s="20"/>
      <c r="I56" s="20"/>
      <c r="J56" s="20"/>
      <c r="K56" s="20"/>
      <c r="L56" s="20"/>
      <c r="M56" s="20"/>
      <c r="N56" s="20"/>
      <c r="O56" s="20"/>
      <c r="P56" s="20"/>
      <c r="Q56" s="20"/>
      <c r="R56" s="20"/>
      <c r="S56" s="20"/>
      <c r="T56" s="20"/>
      <c r="U56" s="20"/>
    </row>
    <row r="57" spans="1:21" x14ac:dyDescent="0.25">
      <c r="A57" s="169"/>
      <c r="B57" s="169"/>
      <c r="C57" s="169"/>
      <c r="D57" s="20"/>
      <c r="E57" s="20"/>
      <c r="F57" s="20"/>
      <c r="G57" s="20"/>
      <c r="H57" s="20"/>
      <c r="I57" s="20"/>
      <c r="J57" s="20"/>
      <c r="K57" s="20"/>
      <c r="L57" s="20"/>
      <c r="M57" s="20"/>
      <c r="N57" s="20"/>
      <c r="O57" s="20"/>
      <c r="P57" s="20"/>
      <c r="Q57" s="20"/>
      <c r="R57" s="20"/>
      <c r="S57" s="20"/>
      <c r="T57" s="20"/>
      <c r="U57" s="20"/>
    </row>
    <row r="58" spans="1:21" x14ac:dyDescent="0.25">
      <c r="A58" s="169"/>
      <c r="B58" s="169"/>
      <c r="C58" s="169"/>
      <c r="D58" s="20"/>
      <c r="E58" s="20"/>
      <c r="F58" s="20"/>
      <c r="G58" s="20"/>
      <c r="H58" s="20"/>
      <c r="I58" s="20"/>
      <c r="J58" s="20"/>
      <c r="K58" s="20"/>
      <c r="L58" s="20"/>
      <c r="M58" s="20"/>
      <c r="N58" s="20"/>
      <c r="O58" s="20"/>
      <c r="P58" s="20"/>
      <c r="Q58" s="20"/>
      <c r="R58" s="20"/>
      <c r="S58" s="20"/>
      <c r="T58" s="20"/>
      <c r="U58" s="20"/>
    </row>
    <row r="59" spans="1:21" x14ac:dyDescent="0.25">
      <c r="A59" s="169"/>
      <c r="B59" s="169"/>
      <c r="C59" s="169"/>
      <c r="D59" s="20"/>
      <c r="E59" s="20"/>
      <c r="F59" s="20"/>
      <c r="G59" s="20"/>
      <c r="H59" s="20"/>
      <c r="I59" s="20"/>
      <c r="J59" s="20"/>
      <c r="K59" s="20"/>
      <c r="L59" s="20"/>
      <c r="M59" s="20"/>
      <c r="N59" s="20"/>
      <c r="O59" s="20"/>
      <c r="P59" s="20"/>
      <c r="Q59" s="20"/>
      <c r="R59" s="20"/>
      <c r="S59" s="20"/>
      <c r="T59" s="20"/>
      <c r="U59" s="20"/>
    </row>
    <row r="60" spans="1:21" x14ac:dyDescent="0.25">
      <c r="A60" s="169"/>
      <c r="B60" s="169"/>
      <c r="C60" s="169"/>
      <c r="D60" s="20"/>
      <c r="E60" s="20"/>
      <c r="F60" s="20"/>
      <c r="G60" s="20"/>
      <c r="H60" s="20"/>
      <c r="I60" s="20"/>
      <c r="J60" s="20"/>
      <c r="K60" s="20"/>
      <c r="L60" s="20"/>
      <c r="M60" s="20"/>
      <c r="N60" s="20"/>
      <c r="O60" s="20"/>
      <c r="P60" s="20"/>
      <c r="Q60" s="20"/>
      <c r="R60" s="20"/>
      <c r="S60" s="20"/>
      <c r="T60" s="20"/>
      <c r="U60" s="20"/>
    </row>
    <row r="61" spans="1:21" x14ac:dyDescent="0.25">
      <c r="A61" s="169"/>
      <c r="B61" s="169"/>
      <c r="C61" s="169"/>
      <c r="D61" s="20"/>
      <c r="E61" s="20"/>
      <c r="F61" s="20"/>
      <c r="G61" s="20"/>
      <c r="H61" s="20"/>
      <c r="I61" s="20"/>
      <c r="J61" s="20"/>
      <c r="K61" s="20"/>
      <c r="L61" s="20"/>
      <c r="M61" s="20"/>
      <c r="N61" s="20"/>
      <c r="O61" s="20"/>
      <c r="P61" s="20"/>
      <c r="Q61" s="20"/>
      <c r="R61" s="20"/>
      <c r="S61" s="20"/>
      <c r="T61" s="20"/>
      <c r="U61" s="20"/>
    </row>
    <row r="62" spans="1:21" x14ac:dyDescent="0.25">
      <c r="A62" s="169"/>
      <c r="B62" s="169"/>
      <c r="C62" s="169"/>
      <c r="D62" s="20"/>
      <c r="E62" s="20"/>
      <c r="F62" s="20"/>
      <c r="G62" s="20"/>
      <c r="H62" s="20"/>
      <c r="I62" s="20"/>
      <c r="J62" s="20"/>
      <c r="K62" s="20"/>
      <c r="L62" s="20"/>
      <c r="M62" s="20"/>
      <c r="N62" s="20"/>
      <c r="O62" s="20"/>
      <c r="P62" s="20"/>
      <c r="Q62" s="20"/>
      <c r="R62" s="20"/>
      <c r="S62" s="20"/>
      <c r="T62" s="20"/>
      <c r="U62" s="20"/>
    </row>
    <row r="63" spans="1:21" x14ac:dyDescent="0.25">
      <c r="A63" s="169"/>
      <c r="B63" s="169"/>
      <c r="C63" s="169"/>
      <c r="D63" s="20"/>
      <c r="E63" s="20"/>
      <c r="F63" s="20"/>
      <c r="G63" s="20"/>
      <c r="H63" s="20"/>
      <c r="I63" s="20"/>
      <c r="J63" s="20"/>
      <c r="K63" s="20"/>
      <c r="L63" s="20"/>
      <c r="M63" s="20"/>
      <c r="N63" s="20"/>
      <c r="O63" s="20"/>
      <c r="P63" s="20"/>
      <c r="Q63" s="20"/>
      <c r="R63" s="20"/>
      <c r="S63" s="20"/>
      <c r="T63" s="20"/>
      <c r="U63" s="20"/>
    </row>
    <row r="64" spans="1:21" x14ac:dyDescent="0.25">
      <c r="A64" s="169"/>
      <c r="B64" s="169"/>
      <c r="C64" s="169"/>
      <c r="D64" s="20"/>
      <c r="E64" s="20"/>
      <c r="F64" s="20"/>
      <c r="G64" s="20"/>
      <c r="H64" s="20"/>
      <c r="I64" s="20"/>
      <c r="J64" s="20"/>
      <c r="K64" s="20"/>
      <c r="L64" s="20"/>
      <c r="M64" s="20"/>
      <c r="N64" s="20"/>
      <c r="O64" s="20"/>
      <c r="P64" s="20"/>
      <c r="Q64" s="20"/>
      <c r="R64" s="20"/>
      <c r="S64" s="20"/>
      <c r="T64" s="20"/>
      <c r="U64" s="20"/>
    </row>
    <row r="65" spans="1:21" x14ac:dyDescent="0.25">
      <c r="A65" s="169"/>
      <c r="B65" s="169"/>
      <c r="C65" s="169"/>
      <c r="D65" s="20"/>
      <c r="E65" s="20"/>
      <c r="F65" s="20"/>
      <c r="G65" s="20"/>
      <c r="H65" s="20"/>
      <c r="I65" s="20"/>
      <c r="J65" s="20"/>
      <c r="K65" s="20"/>
      <c r="L65" s="20"/>
      <c r="M65" s="20"/>
      <c r="N65" s="20"/>
      <c r="O65" s="20"/>
      <c r="P65" s="20"/>
      <c r="Q65" s="20"/>
      <c r="R65" s="20"/>
      <c r="S65" s="20"/>
      <c r="T65" s="20"/>
      <c r="U65" s="20"/>
    </row>
    <row r="66" spans="1:21" x14ac:dyDescent="0.25">
      <c r="A66" s="169"/>
      <c r="B66" s="169"/>
      <c r="C66" s="169"/>
      <c r="D66" s="20"/>
      <c r="E66" s="20"/>
      <c r="F66" s="20"/>
      <c r="G66" s="20"/>
      <c r="H66" s="20"/>
      <c r="I66" s="20"/>
      <c r="J66" s="20"/>
      <c r="K66" s="20"/>
      <c r="L66" s="20"/>
      <c r="M66" s="20"/>
      <c r="N66" s="20"/>
      <c r="O66" s="20"/>
      <c r="P66" s="20"/>
      <c r="Q66" s="20"/>
      <c r="R66" s="20"/>
      <c r="S66" s="20"/>
      <c r="T66" s="20"/>
      <c r="U66" s="20"/>
    </row>
    <row r="67" spans="1:21" x14ac:dyDescent="0.25">
      <c r="A67" s="169"/>
      <c r="B67" s="169"/>
      <c r="C67" s="169"/>
      <c r="D67" s="20"/>
      <c r="E67" s="20"/>
      <c r="F67" s="20"/>
      <c r="G67" s="20"/>
      <c r="H67" s="20"/>
      <c r="I67" s="20"/>
      <c r="J67" s="20"/>
      <c r="K67" s="20"/>
      <c r="L67" s="20"/>
      <c r="M67" s="20"/>
      <c r="N67" s="20"/>
      <c r="O67" s="20"/>
      <c r="P67" s="20"/>
      <c r="Q67" s="20"/>
      <c r="R67" s="20"/>
      <c r="S67" s="20"/>
      <c r="T67" s="20"/>
      <c r="U67" s="20"/>
    </row>
    <row r="68" spans="1:21" x14ac:dyDescent="0.25">
      <c r="A68" s="169"/>
      <c r="B68" s="169"/>
      <c r="C68" s="169"/>
      <c r="D68" s="20"/>
      <c r="E68" s="20"/>
      <c r="F68" s="20"/>
      <c r="G68" s="20"/>
      <c r="H68" s="20"/>
      <c r="I68" s="20"/>
      <c r="J68" s="20"/>
      <c r="K68" s="20"/>
      <c r="L68" s="20"/>
      <c r="M68" s="20"/>
      <c r="N68" s="20"/>
      <c r="O68" s="20"/>
      <c r="P68" s="20"/>
      <c r="Q68" s="20"/>
      <c r="R68" s="20"/>
      <c r="S68" s="20"/>
      <c r="T68" s="20"/>
      <c r="U68" s="20"/>
    </row>
    <row r="69" spans="1:21" x14ac:dyDescent="0.25">
      <c r="A69" s="169"/>
      <c r="B69" s="169"/>
      <c r="C69" s="169"/>
      <c r="D69" s="20"/>
      <c r="E69" s="20"/>
      <c r="F69" s="20"/>
      <c r="G69" s="20"/>
      <c r="H69" s="20"/>
      <c r="I69" s="20"/>
      <c r="J69" s="20"/>
      <c r="K69" s="20"/>
      <c r="L69" s="20"/>
      <c r="M69" s="20"/>
      <c r="N69" s="20"/>
      <c r="O69" s="20"/>
      <c r="P69" s="20"/>
      <c r="Q69" s="20"/>
      <c r="R69" s="20"/>
      <c r="S69" s="20"/>
      <c r="T69" s="20"/>
      <c r="U69" s="20"/>
    </row>
    <row r="70" spans="1:21" x14ac:dyDescent="0.25">
      <c r="A70" s="169"/>
      <c r="B70" s="169"/>
      <c r="C70" s="169"/>
      <c r="D70" s="20"/>
      <c r="E70" s="20"/>
      <c r="F70" s="20"/>
      <c r="G70" s="20"/>
      <c r="H70" s="20"/>
      <c r="I70" s="20"/>
      <c r="J70" s="20"/>
      <c r="K70" s="20"/>
      <c r="L70" s="20"/>
      <c r="M70" s="20"/>
      <c r="N70" s="20"/>
      <c r="O70" s="20"/>
      <c r="P70" s="20"/>
      <c r="Q70" s="20"/>
      <c r="R70" s="20"/>
      <c r="S70" s="20"/>
      <c r="T70" s="20"/>
      <c r="U70" s="20"/>
    </row>
    <row r="71" spans="1:21" x14ac:dyDescent="0.25">
      <c r="A71" s="169"/>
      <c r="B71" s="169"/>
      <c r="C71" s="169"/>
      <c r="D71" s="20"/>
      <c r="E71" s="20"/>
      <c r="F71" s="20"/>
      <c r="G71" s="20"/>
      <c r="H71" s="20"/>
      <c r="I71" s="20"/>
      <c r="J71" s="20"/>
      <c r="K71" s="20"/>
      <c r="L71" s="20"/>
      <c r="M71" s="20"/>
      <c r="N71" s="20"/>
      <c r="O71" s="20"/>
      <c r="P71" s="20"/>
      <c r="Q71" s="20"/>
      <c r="R71" s="20"/>
      <c r="S71" s="20"/>
      <c r="T71" s="20"/>
      <c r="U71" s="20"/>
    </row>
    <row r="72" spans="1:21" x14ac:dyDescent="0.25">
      <c r="A72" s="169"/>
      <c r="B72" s="169"/>
      <c r="C72" s="169"/>
      <c r="D72" s="20"/>
      <c r="E72" s="20"/>
      <c r="F72" s="20"/>
      <c r="G72" s="20"/>
      <c r="H72" s="20"/>
      <c r="I72" s="20"/>
      <c r="J72" s="20"/>
      <c r="K72" s="20"/>
      <c r="L72" s="20"/>
      <c r="M72" s="20"/>
      <c r="N72" s="20"/>
      <c r="O72" s="20"/>
      <c r="P72" s="20"/>
      <c r="Q72" s="20"/>
      <c r="R72" s="20"/>
      <c r="S72" s="20"/>
      <c r="T72" s="20"/>
      <c r="U72" s="20"/>
    </row>
    <row r="73" spans="1:21" x14ac:dyDescent="0.25">
      <c r="A73" s="169"/>
      <c r="B73" s="169"/>
      <c r="C73" s="169"/>
      <c r="D73" s="20"/>
      <c r="E73" s="20"/>
      <c r="F73" s="20"/>
      <c r="G73" s="20"/>
      <c r="H73" s="20"/>
      <c r="I73" s="20"/>
      <c r="J73" s="20"/>
      <c r="K73" s="20"/>
      <c r="L73" s="20"/>
      <c r="M73" s="20"/>
      <c r="N73" s="20"/>
      <c r="O73" s="20"/>
      <c r="P73" s="20"/>
      <c r="Q73" s="20"/>
      <c r="R73" s="20"/>
      <c r="S73" s="20"/>
      <c r="T73" s="20"/>
      <c r="U73" s="20"/>
    </row>
    <row r="74" spans="1:21" x14ac:dyDescent="0.25">
      <c r="A74" s="169"/>
      <c r="B74" s="169"/>
      <c r="C74" s="169"/>
      <c r="D74" s="20"/>
      <c r="E74" s="20"/>
      <c r="F74" s="20"/>
      <c r="G74" s="20"/>
      <c r="H74" s="20"/>
      <c r="I74" s="20"/>
      <c r="J74" s="20"/>
      <c r="K74" s="20"/>
      <c r="L74" s="20"/>
      <c r="M74" s="20"/>
      <c r="N74" s="20"/>
      <c r="O74" s="20"/>
      <c r="P74" s="20"/>
      <c r="Q74" s="20"/>
      <c r="R74" s="20"/>
      <c r="S74" s="20"/>
      <c r="T74" s="20"/>
      <c r="U74" s="20"/>
    </row>
    <row r="75" spans="1:21" x14ac:dyDescent="0.25">
      <c r="A75" s="169"/>
      <c r="B75" s="169"/>
      <c r="C75" s="169"/>
      <c r="D75" s="20"/>
      <c r="E75" s="20"/>
      <c r="F75" s="20"/>
      <c r="G75" s="20"/>
      <c r="H75" s="20"/>
      <c r="I75" s="20"/>
      <c r="J75" s="20"/>
      <c r="K75" s="20"/>
      <c r="L75" s="20"/>
      <c r="M75" s="20"/>
      <c r="N75" s="20"/>
      <c r="O75" s="20"/>
      <c r="P75" s="20"/>
      <c r="Q75" s="20"/>
      <c r="R75" s="20"/>
      <c r="S75" s="20"/>
      <c r="T75" s="20"/>
      <c r="U75" s="20"/>
    </row>
    <row r="76" spans="1:21" x14ac:dyDescent="0.25">
      <c r="A76" s="169"/>
      <c r="B76" s="169"/>
      <c r="C76" s="169"/>
      <c r="D76" s="20"/>
      <c r="E76" s="20"/>
      <c r="F76" s="20"/>
      <c r="G76" s="20"/>
      <c r="H76" s="20"/>
      <c r="I76" s="20"/>
      <c r="J76" s="20"/>
      <c r="K76" s="20"/>
      <c r="L76" s="20"/>
      <c r="M76" s="20"/>
      <c r="N76" s="20"/>
      <c r="O76" s="20"/>
      <c r="P76" s="20"/>
      <c r="Q76" s="20"/>
      <c r="R76" s="20"/>
      <c r="S76" s="20"/>
      <c r="T76" s="20"/>
      <c r="U76" s="20"/>
    </row>
    <row r="77" spans="1:21" x14ac:dyDescent="0.25">
      <c r="A77" s="169"/>
      <c r="B77" s="169"/>
      <c r="C77" s="169"/>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6" sqref="E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140625" style="1" customWidth="1"/>
    <col min="16" max="16384" width="9.140625" style="1"/>
  </cols>
  <sheetData>
    <row r="1" spans="1:28" s="10" customFormat="1" ht="18.75" customHeight="1" x14ac:dyDescent="0.2">
      <c r="A1" s="16"/>
      <c r="B1" s="16"/>
      <c r="O1" s="26" t="s">
        <v>68</v>
      </c>
    </row>
    <row r="2" spans="1:28" s="10" customFormat="1" ht="18.75" customHeight="1" x14ac:dyDescent="0.3">
      <c r="A2" s="16"/>
      <c r="B2" s="16"/>
      <c r="O2" s="13" t="s">
        <v>10</v>
      </c>
    </row>
    <row r="3" spans="1:28" s="10" customFormat="1" ht="18.75" x14ac:dyDescent="0.3">
      <c r="A3" s="155"/>
      <c r="B3" s="155"/>
      <c r="C3" s="16"/>
      <c r="D3" s="16"/>
      <c r="E3" s="16"/>
      <c r="F3" s="16"/>
      <c r="G3" s="16"/>
      <c r="H3" s="16"/>
      <c r="I3" s="16"/>
      <c r="J3" s="16"/>
      <c r="K3" s="16"/>
      <c r="L3" s="16"/>
      <c r="M3" s="16"/>
      <c r="N3" s="16"/>
      <c r="O3" s="13" t="s">
        <v>67</v>
      </c>
    </row>
    <row r="4" spans="1:28" s="10" customFormat="1" ht="18.75" x14ac:dyDescent="0.3">
      <c r="A4" s="155"/>
      <c r="B4" s="155"/>
      <c r="C4" s="16"/>
      <c r="D4" s="16"/>
      <c r="E4" s="16"/>
      <c r="F4" s="16"/>
      <c r="G4" s="16"/>
      <c r="H4" s="16"/>
      <c r="I4" s="16"/>
      <c r="J4" s="16"/>
      <c r="K4" s="16"/>
      <c r="L4" s="13"/>
      <c r="M4" s="16"/>
      <c r="N4" s="16"/>
      <c r="O4" s="16"/>
    </row>
    <row r="5" spans="1:28" s="10" customFormat="1" ht="15.75" x14ac:dyDescent="0.2">
      <c r="A5" s="272" t="s">
        <v>532</v>
      </c>
      <c r="B5" s="272"/>
      <c r="C5" s="272"/>
      <c r="D5" s="272"/>
      <c r="E5" s="272"/>
      <c r="F5" s="272"/>
      <c r="G5" s="272"/>
      <c r="H5" s="272"/>
      <c r="I5" s="272"/>
      <c r="J5" s="272"/>
      <c r="K5" s="272"/>
      <c r="L5" s="272"/>
      <c r="M5" s="272"/>
      <c r="N5" s="272"/>
      <c r="O5" s="272"/>
      <c r="P5" s="139"/>
      <c r="Q5" s="139"/>
      <c r="R5" s="139"/>
      <c r="S5" s="139"/>
      <c r="T5" s="139"/>
      <c r="U5" s="139"/>
      <c r="V5" s="139"/>
      <c r="W5" s="139"/>
      <c r="X5" s="139"/>
      <c r="Y5" s="139"/>
      <c r="Z5" s="139"/>
      <c r="AA5" s="139"/>
      <c r="AB5" s="139"/>
    </row>
    <row r="6" spans="1:28" s="10" customFormat="1" ht="18.75" x14ac:dyDescent="0.3">
      <c r="A6" s="155">
        <v>7</v>
      </c>
      <c r="B6" s="155"/>
      <c r="C6" s="16"/>
      <c r="D6" s="16"/>
      <c r="E6" s="16"/>
      <c r="F6" s="16"/>
      <c r="G6" s="16"/>
      <c r="H6" s="16"/>
      <c r="I6" s="16"/>
      <c r="J6" s="16"/>
      <c r="K6" s="16"/>
      <c r="L6" s="13"/>
      <c r="M6" s="16"/>
      <c r="N6" s="16"/>
      <c r="O6" s="16"/>
    </row>
    <row r="7" spans="1:28" s="10" customFormat="1" ht="18.75" x14ac:dyDescent="0.2">
      <c r="A7" s="281" t="s">
        <v>9</v>
      </c>
      <c r="B7" s="281"/>
      <c r="C7" s="281"/>
      <c r="D7" s="281"/>
      <c r="E7" s="281"/>
      <c r="F7" s="281"/>
      <c r="G7" s="281"/>
      <c r="H7" s="281"/>
      <c r="I7" s="281"/>
      <c r="J7" s="281"/>
      <c r="K7" s="281"/>
      <c r="L7" s="281"/>
      <c r="M7" s="281"/>
      <c r="N7" s="281"/>
      <c r="O7" s="281"/>
      <c r="P7" s="11"/>
      <c r="Q7" s="11"/>
      <c r="R7" s="11"/>
      <c r="S7" s="11"/>
      <c r="T7" s="11"/>
      <c r="U7" s="11"/>
      <c r="V7" s="11"/>
      <c r="W7" s="11"/>
      <c r="X7" s="11"/>
      <c r="Y7" s="11"/>
      <c r="Z7" s="11"/>
    </row>
    <row r="8" spans="1:28" s="10" customFormat="1" ht="18.75" x14ac:dyDescent="0.2">
      <c r="A8" s="281"/>
      <c r="B8" s="281"/>
      <c r="C8" s="281"/>
      <c r="D8" s="281"/>
      <c r="E8" s="281"/>
      <c r="F8" s="281"/>
      <c r="G8" s="281"/>
      <c r="H8" s="281"/>
      <c r="I8" s="281"/>
      <c r="J8" s="281"/>
      <c r="K8" s="281"/>
      <c r="L8" s="281"/>
      <c r="M8" s="281"/>
      <c r="N8" s="281"/>
      <c r="O8" s="281"/>
      <c r="P8" s="11"/>
      <c r="Q8" s="11"/>
      <c r="R8" s="11"/>
      <c r="S8" s="11"/>
      <c r="T8" s="11"/>
      <c r="U8" s="11"/>
      <c r="V8" s="11"/>
      <c r="W8" s="11"/>
      <c r="X8" s="11"/>
      <c r="Y8" s="11"/>
      <c r="Z8" s="11"/>
    </row>
    <row r="9" spans="1:28" s="10" customFormat="1" ht="18.75" x14ac:dyDescent="0.2">
      <c r="A9" s="282" t="str">
        <f>'1. паспорт местоположение'!A9:C9</f>
        <v>АО "Дальневосточная энергетическая управляющая компания"</v>
      </c>
      <c r="B9" s="282"/>
      <c r="C9" s="282"/>
      <c r="D9" s="282"/>
      <c r="E9" s="282"/>
      <c r="F9" s="282"/>
      <c r="G9" s="282"/>
      <c r="H9" s="282"/>
      <c r="I9" s="282"/>
      <c r="J9" s="282"/>
      <c r="K9" s="282"/>
      <c r="L9" s="282"/>
      <c r="M9" s="282"/>
      <c r="N9" s="282"/>
      <c r="O9" s="282"/>
      <c r="P9" s="11"/>
      <c r="Q9" s="11"/>
      <c r="R9" s="11"/>
      <c r="S9" s="11"/>
      <c r="T9" s="11"/>
      <c r="U9" s="11"/>
      <c r="V9" s="11"/>
      <c r="W9" s="11"/>
      <c r="X9" s="11"/>
      <c r="Y9" s="11"/>
      <c r="Z9" s="11"/>
    </row>
    <row r="10" spans="1:28" s="10" customFormat="1" ht="18.75" x14ac:dyDescent="0.2">
      <c r="A10" s="280" t="s">
        <v>8</v>
      </c>
      <c r="B10" s="280"/>
      <c r="C10" s="280"/>
      <c r="D10" s="280"/>
      <c r="E10" s="280"/>
      <c r="F10" s="280"/>
      <c r="G10" s="280"/>
      <c r="H10" s="280"/>
      <c r="I10" s="280"/>
      <c r="J10" s="280"/>
      <c r="K10" s="280"/>
      <c r="L10" s="280"/>
      <c r="M10" s="280"/>
      <c r="N10" s="280"/>
      <c r="O10" s="280"/>
      <c r="P10" s="11"/>
      <c r="Q10" s="11"/>
      <c r="R10" s="11"/>
      <c r="S10" s="11"/>
      <c r="T10" s="11"/>
      <c r="U10" s="11"/>
      <c r="V10" s="11"/>
      <c r="W10" s="11"/>
      <c r="X10" s="11"/>
      <c r="Y10" s="11"/>
      <c r="Z10" s="11"/>
    </row>
    <row r="11" spans="1:28" s="10" customFormat="1" ht="18.75" x14ac:dyDescent="0.2">
      <c r="A11" s="281"/>
      <c r="B11" s="281"/>
      <c r="C11" s="281"/>
      <c r="D11" s="281"/>
      <c r="E11" s="281"/>
      <c r="F11" s="281"/>
      <c r="G11" s="281"/>
      <c r="H11" s="281"/>
      <c r="I11" s="281"/>
      <c r="J11" s="281"/>
      <c r="K11" s="281"/>
      <c r="L11" s="281"/>
      <c r="M11" s="281"/>
      <c r="N11" s="281"/>
      <c r="O11" s="281"/>
      <c r="P11" s="11"/>
      <c r="Q11" s="11"/>
      <c r="R11" s="11"/>
      <c r="S11" s="11"/>
      <c r="T11" s="11"/>
      <c r="U11" s="11"/>
      <c r="V11" s="11"/>
      <c r="W11" s="11"/>
      <c r="X11" s="11"/>
      <c r="Y11" s="11"/>
      <c r="Z11" s="11"/>
    </row>
    <row r="12" spans="1:28" s="10" customFormat="1" ht="18.75" x14ac:dyDescent="0.2">
      <c r="A12" s="282" t="str">
        <f>'1. паспорт местоположение'!A12:C12</f>
        <v>F_3001</v>
      </c>
      <c r="B12" s="282"/>
      <c r="C12" s="282"/>
      <c r="D12" s="282"/>
      <c r="E12" s="282"/>
      <c r="F12" s="282"/>
      <c r="G12" s="282"/>
      <c r="H12" s="282"/>
      <c r="I12" s="282"/>
      <c r="J12" s="282"/>
      <c r="K12" s="282"/>
      <c r="L12" s="282"/>
      <c r="M12" s="282"/>
      <c r="N12" s="282"/>
      <c r="O12" s="282"/>
      <c r="P12" s="11"/>
      <c r="Q12" s="11"/>
      <c r="R12" s="11"/>
      <c r="S12" s="11"/>
      <c r="T12" s="11"/>
      <c r="U12" s="11"/>
      <c r="V12" s="11"/>
      <c r="W12" s="11"/>
      <c r="X12" s="11"/>
      <c r="Y12" s="11"/>
      <c r="Z12" s="11"/>
    </row>
    <row r="13" spans="1:28" s="10" customFormat="1" ht="18.75" x14ac:dyDescent="0.2">
      <c r="A13" s="280" t="s">
        <v>7</v>
      </c>
      <c r="B13" s="280"/>
      <c r="C13" s="280"/>
      <c r="D13" s="280"/>
      <c r="E13" s="280"/>
      <c r="F13" s="280"/>
      <c r="G13" s="280"/>
      <c r="H13" s="280"/>
      <c r="I13" s="280"/>
      <c r="J13" s="280"/>
      <c r="K13" s="280"/>
      <c r="L13" s="280"/>
      <c r="M13" s="280"/>
      <c r="N13" s="280"/>
      <c r="O13" s="280"/>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24.75" customHeight="1" x14ac:dyDescent="0.2">
      <c r="A15" s="282" t="str">
        <f>'1. паспорт местоположение'!A15:C15</f>
        <v>Реконструкция ПС 220 кВ НПС-12 с увеличением установленной мощности</v>
      </c>
      <c r="B15" s="282"/>
      <c r="C15" s="282"/>
      <c r="D15" s="282"/>
      <c r="E15" s="282"/>
      <c r="F15" s="282"/>
      <c r="G15" s="282"/>
      <c r="H15" s="282"/>
      <c r="I15" s="282"/>
      <c r="J15" s="282"/>
      <c r="K15" s="282"/>
      <c r="L15" s="282"/>
      <c r="M15" s="282"/>
      <c r="N15" s="282"/>
      <c r="O15" s="282"/>
      <c r="P15" s="6"/>
      <c r="Q15" s="6"/>
      <c r="R15" s="6"/>
      <c r="S15" s="6"/>
      <c r="T15" s="6"/>
      <c r="U15" s="6"/>
      <c r="V15" s="6"/>
      <c r="W15" s="6"/>
      <c r="X15" s="6"/>
      <c r="Y15" s="6"/>
      <c r="Z15" s="6"/>
    </row>
    <row r="16" spans="1:28" s="2" customFormat="1" ht="15" customHeight="1" x14ac:dyDescent="0.2">
      <c r="A16" s="280" t="s">
        <v>5</v>
      </c>
      <c r="B16" s="280"/>
      <c r="C16" s="280"/>
      <c r="D16" s="280"/>
      <c r="E16" s="280"/>
      <c r="F16" s="280"/>
      <c r="G16" s="280"/>
      <c r="H16" s="280"/>
      <c r="I16" s="280"/>
      <c r="J16" s="280"/>
      <c r="K16" s="280"/>
      <c r="L16" s="280"/>
      <c r="M16" s="280"/>
      <c r="N16" s="280"/>
      <c r="O16" s="280"/>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0" t="s">
        <v>425</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26" t="s">
        <v>4</v>
      </c>
      <c r="B19" s="326" t="s">
        <v>84</v>
      </c>
      <c r="C19" s="326" t="s">
        <v>83</v>
      </c>
      <c r="D19" s="326" t="s">
        <v>75</v>
      </c>
      <c r="E19" s="327" t="s">
        <v>82</v>
      </c>
      <c r="F19" s="328"/>
      <c r="G19" s="328"/>
      <c r="H19" s="328"/>
      <c r="I19" s="329"/>
      <c r="J19" s="326" t="s">
        <v>81</v>
      </c>
      <c r="K19" s="326"/>
      <c r="L19" s="326"/>
      <c r="M19" s="326"/>
      <c r="N19" s="326"/>
      <c r="O19" s="326"/>
      <c r="P19" s="3"/>
      <c r="Q19" s="3"/>
      <c r="R19" s="3"/>
      <c r="S19" s="3"/>
      <c r="T19" s="3"/>
      <c r="U19" s="3"/>
      <c r="V19" s="3"/>
      <c r="W19" s="3"/>
    </row>
    <row r="20" spans="1:26" s="2" customFormat="1" ht="51" customHeight="1" x14ac:dyDescent="0.2">
      <c r="A20" s="326"/>
      <c r="B20" s="326"/>
      <c r="C20" s="326"/>
      <c r="D20" s="326"/>
      <c r="E20" s="163" t="s">
        <v>80</v>
      </c>
      <c r="F20" s="163" t="s">
        <v>79</v>
      </c>
      <c r="G20" s="163" t="s">
        <v>78</v>
      </c>
      <c r="H20" s="163" t="s">
        <v>77</v>
      </c>
      <c r="I20" s="163" t="s">
        <v>76</v>
      </c>
      <c r="J20" s="163" t="s">
        <v>497</v>
      </c>
      <c r="K20" s="163" t="s">
        <v>496</v>
      </c>
      <c r="L20" s="170" t="s">
        <v>498</v>
      </c>
      <c r="M20" s="171" t="s">
        <v>499</v>
      </c>
      <c r="N20" s="171" t="s">
        <v>500</v>
      </c>
      <c r="O20" s="171" t="s">
        <v>501</v>
      </c>
      <c r="P20" s="23"/>
      <c r="Q20" s="23"/>
      <c r="R20" s="23"/>
      <c r="S20" s="23"/>
      <c r="T20" s="23"/>
      <c r="U20" s="23"/>
      <c r="V20" s="23"/>
      <c r="W20" s="23"/>
      <c r="X20" s="22"/>
      <c r="Y20" s="22"/>
      <c r="Z20" s="22"/>
    </row>
    <row r="21" spans="1:26" s="2" customFormat="1" ht="16.5" customHeight="1" x14ac:dyDescent="0.2">
      <c r="A21" s="159">
        <v>1</v>
      </c>
      <c r="B21" s="158">
        <v>2</v>
      </c>
      <c r="C21" s="159">
        <v>3</v>
      </c>
      <c r="D21" s="158">
        <v>4</v>
      </c>
      <c r="E21" s="159">
        <v>5</v>
      </c>
      <c r="F21" s="158">
        <v>6</v>
      </c>
      <c r="G21" s="159">
        <v>7</v>
      </c>
      <c r="H21" s="158">
        <v>8</v>
      </c>
      <c r="I21" s="159">
        <v>9</v>
      </c>
      <c r="J21" s="158">
        <v>10</v>
      </c>
      <c r="K21" s="159">
        <v>11</v>
      </c>
      <c r="L21" s="158">
        <v>12</v>
      </c>
      <c r="M21" s="159">
        <v>13</v>
      </c>
      <c r="N21" s="158">
        <v>14</v>
      </c>
      <c r="O21" s="159">
        <v>15</v>
      </c>
      <c r="P21" s="23"/>
      <c r="Q21" s="23"/>
      <c r="R21" s="23"/>
      <c r="S21" s="23"/>
      <c r="T21" s="23"/>
      <c r="U21" s="23"/>
      <c r="V21" s="23"/>
      <c r="W21" s="23"/>
      <c r="X21" s="22"/>
      <c r="Y21" s="22"/>
      <c r="Z21" s="22"/>
    </row>
    <row r="22" spans="1:26" s="2" customFormat="1" ht="33" customHeight="1" x14ac:dyDescent="0.2">
      <c r="A22" s="172" t="s">
        <v>64</v>
      </c>
      <c r="B22" s="173" t="s">
        <v>535</v>
      </c>
      <c r="C22" s="150" t="s">
        <v>495</v>
      </c>
      <c r="D22" s="150" t="s">
        <v>495</v>
      </c>
      <c r="E22" s="150" t="s">
        <v>495</v>
      </c>
      <c r="F22" s="150" t="s">
        <v>495</v>
      </c>
      <c r="G22" s="150" t="s">
        <v>495</v>
      </c>
      <c r="H22" s="150" t="s">
        <v>495</v>
      </c>
      <c r="I22" s="150" t="s">
        <v>495</v>
      </c>
      <c r="J22" s="150" t="s">
        <v>495</v>
      </c>
      <c r="K22" s="150" t="s">
        <v>495</v>
      </c>
      <c r="L22" s="150" t="s">
        <v>495</v>
      </c>
      <c r="M22" s="150" t="s">
        <v>495</v>
      </c>
      <c r="N22" s="150" t="s">
        <v>495</v>
      </c>
      <c r="O22" s="150" t="s">
        <v>495</v>
      </c>
      <c r="P22" s="23"/>
      <c r="Q22" s="23"/>
      <c r="R22" s="23"/>
      <c r="S22" s="23"/>
      <c r="T22" s="23"/>
      <c r="U22" s="23"/>
      <c r="V22" s="22"/>
      <c r="W22" s="22"/>
      <c r="X22" s="22"/>
      <c r="Y22" s="22"/>
      <c r="Z22" s="22"/>
    </row>
    <row r="23" spans="1:26" x14ac:dyDescent="0.25">
      <c r="A23" s="169"/>
      <c r="B23" s="169"/>
      <c r="C23" s="169"/>
      <c r="D23" s="169"/>
      <c r="E23" s="169"/>
      <c r="F23" s="169"/>
      <c r="G23" s="169"/>
      <c r="H23" s="169"/>
      <c r="I23" s="169"/>
      <c r="J23" s="169"/>
      <c r="K23" s="169"/>
      <c r="L23" s="169"/>
      <c r="M23" s="169"/>
      <c r="N23" s="169"/>
      <c r="O23" s="169"/>
      <c r="P23" s="20"/>
      <c r="Q23" s="20"/>
      <c r="R23" s="20"/>
      <c r="S23" s="20"/>
      <c r="T23" s="20"/>
      <c r="U23" s="20"/>
      <c r="V23" s="20"/>
      <c r="W23" s="20"/>
      <c r="X23" s="20"/>
      <c r="Y23" s="20"/>
      <c r="Z23" s="20"/>
    </row>
    <row r="24" spans="1:26" x14ac:dyDescent="0.25">
      <c r="A24" s="169"/>
      <c r="B24" s="169"/>
      <c r="C24" s="169"/>
      <c r="D24" s="169"/>
      <c r="E24" s="169"/>
      <c r="F24" s="169"/>
      <c r="G24" s="169"/>
      <c r="H24" s="169"/>
      <c r="I24" s="169"/>
      <c r="J24" s="169"/>
      <c r="K24" s="169"/>
      <c r="L24" s="169"/>
      <c r="M24" s="169"/>
      <c r="N24" s="169"/>
      <c r="O24" s="169"/>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0" zoomScaleSheetLayoutView="100" workbookViewId="0">
      <selection activeCell="AW68" sqref="AW68"/>
    </sheetView>
  </sheetViews>
  <sheetFormatPr defaultRowHeight="15" x14ac:dyDescent="0.2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10" customFormat="1" ht="18.75" customHeight="1" x14ac:dyDescent="0.2">
      <c r="A1" s="16"/>
      <c r="I1" s="14"/>
      <c r="J1" s="14"/>
      <c r="K1" s="26" t="s">
        <v>68</v>
      </c>
      <c r="AR1" s="26"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72" t="s">
        <v>303</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0" customFormat="1" ht="18.75" x14ac:dyDescent="0.3">
      <c r="A6" s="15"/>
      <c r="I6" s="14"/>
      <c r="J6" s="14"/>
      <c r="K6" s="13"/>
    </row>
    <row r="7" spans="1:44" s="10"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0"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0"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9" t="s">
        <v>426</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02"/>
      <c r="AP19" s="102"/>
      <c r="AQ19" s="102"/>
      <c r="AR19" s="26"/>
    </row>
    <row r="20" spans="1:45" ht="18.75" x14ac:dyDescent="0.3">
      <c r="AO20" s="102"/>
      <c r="AP20" s="102"/>
      <c r="AQ20" s="102"/>
      <c r="AR20" s="13"/>
    </row>
    <row r="21" spans="1:45" ht="20.25" customHeight="1" x14ac:dyDescent="0.3">
      <c r="AO21" s="102"/>
      <c r="AP21" s="102"/>
      <c r="AQ21" s="102"/>
      <c r="AR21" s="13"/>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
      <c r="A24" s="338" t="s">
        <v>298</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0</v>
      </c>
      <c r="AL24" s="338"/>
      <c r="AM24" s="72"/>
      <c r="AN24" s="72"/>
      <c r="AO24" s="100"/>
      <c r="AP24" s="100"/>
      <c r="AQ24" s="100"/>
      <c r="AR24" s="100"/>
      <c r="AS24" s="78"/>
    </row>
    <row r="25" spans="1:45" ht="12.75" customHeight="1" x14ac:dyDescent="0.25">
      <c r="A25" s="339" t="s">
        <v>297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73"/>
      <c r="AN25" s="342" t="s">
        <v>296</v>
      </c>
      <c r="AO25" s="342"/>
      <c r="AP25" s="342"/>
      <c r="AQ25" s="337"/>
      <c r="AR25" s="337"/>
      <c r="AS25" s="78"/>
    </row>
    <row r="26" spans="1:45" ht="17.25" customHeight="1" x14ac:dyDescent="0.25">
      <c r="A26" s="349" t="s">
        <v>295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3"/>
      <c r="AN26" s="331" t="s">
        <v>294</v>
      </c>
      <c r="AO26" s="332"/>
      <c r="AP26" s="333"/>
      <c r="AQ26" s="334"/>
      <c r="AR26" s="335"/>
      <c r="AS26" s="78"/>
    </row>
    <row r="27" spans="1:45" ht="17.25" customHeight="1" x14ac:dyDescent="0.25">
      <c r="A27" s="349" t="s">
        <v>293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3"/>
      <c r="AN27" s="331" t="s">
        <v>292</v>
      </c>
      <c r="AO27" s="332"/>
      <c r="AP27" s="333"/>
      <c r="AQ27" s="334"/>
      <c r="AR27" s="335"/>
      <c r="AS27" s="78"/>
    </row>
    <row r="28" spans="1:45" ht="27.75" customHeight="1" thickBot="1" x14ac:dyDescent="0.3">
      <c r="A28" s="352" t="s">
        <v>291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73"/>
      <c r="AN28" s="356" t="s">
        <v>290</v>
      </c>
      <c r="AO28" s="357"/>
      <c r="AP28" s="358"/>
      <c r="AQ28" s="334"/>
      <c r="AR28" s="335"/>
      <c r="AS28" s="78"/>
    </row>
    <row r="29" spans="1:45" ht="17.25" customHeight="1" x14ac:dyDescent="0.25">
      <c r="A29" s="343" t="s">
        <v>289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73"/>
      <c r="AN29" s="346"/>
      <c r="AO29" s="347"/>
      <c r="AP29" s="347"/>
      <c r="AQ29" s="334"/>
      <c r="AR29" s="348"/>
      <c r="AS29" s="78"/>
    </row>
    <row r="30" spans="1:45" ht="17.25" customHeight="1" x14ac:dyDescent="0.25">
      <c r="A30" s="349" t="s">
        <v>288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3"/>
      <c r="AS30" s="78"/>
    </row>
    <row r="31" spans="1:45" ht="17.25" customHeight="1" x14ac:dyDescent="0.25">
      <c r="A31" s="349" t="s">
        <v>287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3"/>
      <c r="AN31" s="73"/>
      <c r="AO31" s="99"/>
      <c r="AP31" s="99"/>
      <c r="AQ31" s="99"/>
      <c r="AR31" s="99"/>
      <c r="AS31" s="78"/>
    </row>
    <row r="32" spans="1:45" ht="17.25" customHeight="1" x14ac:dyDescent="0.25">
      <c r="A32" s="349" t="s">
        <v>262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3"/>
      <c r="AN32" s="73"/>
      <c r="AO32" s="73"/>
      <c r="AP32" s="73"/>
      <c r="AQ32" s="73"/>
      <c r="AR32" s="73"/>
      <c r="AS32" s="78"/>
    </row>
    <row r="33" spans="1:45" ht="17.25" customHeight="1" x14ac:dyDescent="0.25">
      <c r="A33" s="349" t="s">
        <v>286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73"/>
      <c r="AN33" s="73"/>
      <c r="AO33" s="73"/>
      <c r="AP33" s="73"/>
      <c r="AQ33" s="73"/>
      <c r="AR33" s="73"/>
      <c r="AS33" s="78"/>
    </row>
    <row r="34" spans="1:45" ht="17.25" customHeight="1" x14ac:dyDescent="0.25">
      <c r="A34" s="349" t="s">
        <v>285</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3"/>
      <c r="AN34" s="73"/>
      <c r="AO34" s="73"/>
      <c r="AP34" s="73"/>
      <c r="AQ34" s="73"/>
      <c r="AR34" s="73"/>
      <c r="AS34" s="7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3"/>
      <c r="AN35" s="73"/>
      <c r="AO35" s="73"/>
      <c r="AP35" s="73"/>
      <c r="AQ35" s="73"/>
      <c r="AR35" s="73"/>
      <c r="AS35" s="78"/>
    </row>
    <row r="36" spans="1:45" ht="17.25" customHeight="1" thickBot="1" x14ac:dyDescent="0.3">
      <c r="A36" s="360" t="s">
        <v>250</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73"/>
      <c r="AN36" s="73"/>
      <c r="AO36" s="73"/>
      <c r="AP36" s="73"/>
      <c r="AQ36" s="73"/>
      <c r="AR36" s="73"/>
      <c r="AS36" s="7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73"/>
      <c r="AN37" s="73"/>
      <c r="AO37" s="73"/>
      <c r="AP37" s="73"/>
      <c r="AQ37" s="73"/>
      <c r="AR37" s="73"/>
      <c r="AS37" s="78"/>
    </row>
    <row r="38" spans="1:45" ht="17.25" customHeight="1" x14ac:dyDescent="0.25">
      <c r="A38" s="349" t="s">
        <v>284</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3"/>
      <c r="AN38" s="73"/>
      <c r="AO38" s="73"/>
      <c r="AP38" s="73"/>
      <c r="AQ38" s="73"/>
      <c r="AR38" s="73"/>
      <c r="AS38" s="78"/>
    </row>
    <row r="39" spans="1:45" ht="17.25" customHeight="1" thickBot="1" x14ac:dyDescent="0.3">
      <c r="A39" s="360" t="s">
        <v>283</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73"/>
      <c r="AN39" s="73"/>
      <c r="AO39" s="73"/>
      <c r="AP39" s="73"/>
      <c r="AQ39" s="73"/>
      <c r="AR39" s="73"/>
      <c r="AS39" s="78"/>
    </row>
    <row r="40" spans="1:45" ht="17.25" customHeight="1" x14ac:dyDescent="0.25">
      <c r="A40" s="339" t="s">
        <v>282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73"/>
      <c r="AN40" s="73"/>
      <c r="AO40" s="73"/>
      <c r="AP40" s="73"/>
      <c r="AQ40" s="73"/>
      <c r="AR40" s="73"/>
      <c r="AS40" s="78"/>
    </row>
    <row r="41" spans="1:45" ht="17.25" customHeight="1" x14ac:dyDescent="0.25">
      <c r="A41" s="349" t="s">
        <v>281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3"/>
      <c r="AN41" s="73"/>
      <c r="AO41" s="73"/>
      <c r="AP41" s="73"/>
      <c r="AQ41" s="73"/>
      <c r="AR41" s="73"/>
      <c r="AS41" s="78"/>
    </row>
    <row r="42" spans="1:45" ht="17.25" customHeight="1" x14ac:dyDescent="0.25">
      <c r="A42" s="349" t="s">
        <v>280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3"/>
      <c r="AN42" s="73"/>
      <c r="AO42" s="73"/>
      <c r="AP42" s="73"/>
      <c r="AQ42" s="73"/>
      <c r="AR42" s="73"/>
      <c r="AS42" s="78"/>
    </row>
    <row r="43" spans="1:45" ht="17.25" customHeight="1" x14ac:dyDescent="0.25">
      <c r="A43" s="349" t="s">
        <v>279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3"/>
      <c r="AN43" s="73"/>
      <c r="AO43" s="73"/>
      <c r="AP43" s="73"/>
      <c r="AQ43" s="73"/>
      <c r="AR43" s="73"/>
      <c r="AS43" s="78"/>
    </row>
    <row r="44" spans="1:45" ht="17.25" customHeight="1" x14ac:dyDescent="0.25">
      <c r="A44" s="349" t="s">
        <v>278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3"/>
      <c r="AN44" s="73"/>
      <c r="AO44" s="73"/>
      <c r="AP44" s="73"/>
      <c r="AQ44" s="73"/>
      <c r="AR44" s="73"/>
      <c r="AS44" s="78"/>
    </row>
    <row r="45" spans="1:45" ht="17.25" customHeight="1" x14ac:dyDescent="0.25">
      <c r="A45" s="349" t="s">
        <v>277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3"/>
      <c r="AN45" s="73"/>
      <c r="AO45" s="73"/>
      <c r="AP45" s="73"/>
      <c r="AQ45" s="73"/>
      <c r="AR45" s="73"/>
      <c r="AS45" s="78"/>
    </row>
    <row r="46" spans="1:45" ht="17.25" customHeight="1" thickBot="1" x14ac:dyDescent="0.3">
      <c r="A46" s="362" t="s">
        <v>276</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3"/>
      <c r="AN46" s="73"/>
      <c r="AO46" s="73"/>
      <c r="AP46" s="73"/>
      <c r="AQ46" s="73"/>
      <c r="AR46" s="73"/>
      <c r="AS46" s="78"/>
    </row>
    <row r="47" spans="1:45" ht="24" customHeight="1" x14ac:dyDescent="0.25">
      <c r="A47" s="365" t="s">
        <v>275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3</v>
      </c>
      <c r="AL47" s="341"/>
      <c r="AM47" s="368" t="s">
        <v>256</v>
      </c>
      <c r="AN47" s="368"/>
      <c r="AO47" s="86" t="s">
        <v>255</v>
      </c>
      <c r="AP47" s="86" t="s">
        <v>254</v>
      </c>
      <c r="AQ47" s="78"/>
    </row>
    <row r="48" spans="1:45" ht="12" customHeight="1" x14ac:dyDescent="0.25">
      <c r="A48" s="349" t="s">
        <v>274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90"/>
      <c r="AP48" s="90"/>
      <c r="AQ48" s="78"/>
    </row>
    <row r="49" spans="1:43" ht="12" customHeight="1" x14ac:dyDescent="0.25">
      <c r="A49" s="349" t="s">
        <v>273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90"/>
      <c r="AP49" s="90"/>
      <c r="AQ49" s="78"/>
    </row>
    <row r="50" spans="1:43" ht="12" customHeight="1" thickBot="1" x14ac:dyDescent="0.3">
      <c r="A50" s="360" t="s">
        <v>272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93"/>
      <c r="AP50" s="93"/>
      <c r="AQ50" s="78"/>
    </row>
    <row r="51" spans="1:43" ht="6.75" customHeight="1" thickBot="1" x14ac:dyDescent="0.3">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6"/>
      <c r="AN51" s="96"/>
      <c r="AO51" s="97"/>
      <c r="AP51" s="97"/>
      <c r="AQ51" s="95"/>
    </row>
    <row r="52" spans="1:43" ht="24" customHeight="1" x14ac:dyDescent="0.25">
      <c r="A52" s="369" t="s">
        <v>271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3</v>
      </c>
      <c r="AL52" s="368"/>
      <c r="AM52" s="368" t="s">
        <v>256</v>
      </c>
      <c r="AN52" s="368"/>
      <c r="AO52" s="86" t="s">
        <v>255</v>
      </c>
      <c r="AP52" s="86" t="s">
        <v>254</v>
      </c>
      <c r="AQ52" s="78"/>
    </row>
    <row r="53" spans="1:43" ht="11.25" customHeight="1" x14ac:dyDescent="0.25">
      <c r="A53" s="371" t="s">
        <v>270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94"/>
      <c r="AP53" s="94"/>
      <c r="AQ53" s="78"/>
    </row>
    <row r="54" spans="1:43" ht="12" customHeight="1" x14ac:dyDescent="0.25">
      <c r="A54" s="349" t="s">
        <v>269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90"/>
      <c r="AP54" s="90"/>
      <c r="AQ54" s="78"/>
    </row>
    <row r="55" spans="1:43" ht="12" customHeight="1" x14ac:dyDescent="0.25">
      <c r="A55" s="349" t="s">
        <v>268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90"/>
      <c r="AP55" s="90"/>
      <c r="AQ55" s="78"/>
    </row>
    <row r="56" spans="1:43" ht="12" customHeight="1" thickBot="1" x14ac:dyDescent="0.3">
      <c r="A56" s="360" t="s">
        <v>267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93"/>
      <c r="AP56" s="93"/>
      <c r="AQ56" s="78"/>
    </row>
    <row r="57" spans="1:43" ht="6" customHeight="1" thickBot="1" x14ac:dyDescent="0.3">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73"/>
      <c r="AN57" s="73"/>
      <c r="AO57" s="87"/>
      <c r="AP57" s="87"/>
      <c r="AQ57" s="72"/>
    </row>
    <row r="58" spans="1:43" ht="24" customHeight="1" x14ac:dyDescent="0.25">
      <c r="A58" s="369" t="s">
        <v>266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3</v>
      </c>
      <c r="AL58" s="368"/>
      <c r="AM58" s="368" t="s">
        <v>256</v>
      </c>
      <c r="AN58" s="368"/>
      <c r="AO58" s="86" t="s">
        <v>255</v>
      </c>
      <c r="AP58" s="86" t="s">
        <v>254</v>
      </c>
      <c r="AQ58" s="78"/>
    </row>
    <row r="59" spans="1:43" ht="12.75" customHeight="1" x14ac:dyDescent="0.25">
      <c r="A59" s="373" t="s">
        <v>265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92"/>
      <c r="AP59" s="92"/>
      <c r="AQ59" s="84"/>
    </row>
    <row r="60" spans="1:43" ht="12" customHeight="1" x14ac:dyDescent="0.25">
      <c r="A60" s="349" t="s">
        <v>264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90"/>
      <c r="AP60" s="90"/>
      <c r="AQ60" s="78"/>
    </row>
    <row r="61" spans="1:43" ht="12" customHeight="1" x14ac:dyDescent="0.25">
      <c r="A61" s="349" t="s">
        <v>263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90"/>
      <c r="AP61" s="90"/>
      <c r="AQ61" s="78"/>
    </row>
    <row r="62" spans="1:43" ht="12" customHeight="1" x14ac:dyDescent="0.25">
      <c r="A62" s="349" t="s">
        <v>262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90"/>
      <c r="AP62" s="90"/>
      <c r="AQ62" s="7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90"/>
      <c r="AP63" s="90"/>
      <c r="AQ63" s="7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90"/>
      <c r="AP64" s="90"/>
      <c r="AQ64" s="78"/>
    </row>
    <row r="65" spans="1:43" ht="12" customHeight="1" x14ac:dyDescent="0.25">
      <c r="A65" s="349" t="s">
        <v>261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90"/>
      <c r="AP65" s="90"/>
      <c r="AQ65" s="78"/>
    </row>
    <row r="66" spans="1:43" ht="27.75" customHeight="1" x14ac:dyDescent="0.25">
      <c r="A66" s="376" t="s">
        <v>260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91"/>
      <c r="AP66" s="91"/>
      <c r="AQ66" s="84"/>
    </row>
    <row r="67" spans="1:43"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90"/>
      <c r="AP67" s="90"/>
      <c r="AQ67" s="78"/>
    </row>
    <row r="68" spans="1:43" ht="25.5" customHeight="1" x14ac:dyDescent="0.25">
      <c r="A68" s="376" t="s">
        <v>253</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91"/>
      <c r="AP68" s="91"/>
      <c r="AQ68" s="84"/>
    </row>
    <row r="69" spans="1:43" ht="12" customHeight="1" x14ac:dyDescent="0.25">
      <c r="A69" s="349" t="s">
        <v>251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90"/>
      <c r="AP69" s="90"/>
      <c r="AQ69" s="78"/>
    </row>
    <row r="70" spans="1:43" ht="12.75" customHeight="1" x14ac:dyDescent="0.25">
      <c r="A70" s="380" t="s">
        <v>259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91"/>
      <c r="AP70" s="91"/>
      <c r="AQ70" s="84"/>
    </row>
    <row r="71" spans="1:43" ht="12" customHeight="1" x14ac:dyDescent="0.25">
      <c r="A71" s="349" t="s">
        <v>250</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90"/>
      <c r="AP71" s="90"/>
      <c r="AQ71" s="78"/>
    </row>
    <row r="72" spans="1:43" ht="12.75" customHeight="1" thickBot="1" x14ac:dyDescent="0.3">
      <c r="A72" s="382" t="s">
        <v>258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89"/>
      <c r="AP72" s="89"/>
      <c r="AQ72" s="84"/>
    </row>
    <row r="73" spans="1:43" ht="7.5" customHeight="1" thickBot="1" x14ac:dyDescent="0.3">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73"/>
      <c r="AN73" s="73"/>
      <c r="AO73" s="87"/>
      <c r="AP73" s="87"/>
      <c r="AQ73" s="72"/>
    </row>
    <row r="74" spans="1:43" ht="25.5" customHeight="1" x14ac:dyDescent="0.25">
      <c r="A74" s="369" t="s">
        <v>257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3</v>
      </c>
      <c r="AL74" s="368"/>
      <c r="AM74" s="368" t="s">
        <v>256</v>
      </c>
      <c r="AN74" s="368"/>
      <c r="AO74" s="86" t="s">
        <v>255</v>
      </c>
      <c r="AP74" s="86" t="s">
        <v>254</v>
      </c>
      <c r="AQ74" s="78"/>
    </row>
    <row r="75" spans="1:43" ht="25.5" customHeight="1" x14ac:dyDescent="0.25">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82"/>
      <c r="AP75" s="82"/>
      <c r="AQ75" s="84"/>
    </row>
    <row r="76" spans="1:43" ht="1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85"/>
      <c r="AP76" s="85"/>
      <c r="AQ76" s="78"/>
    </row>
    <row r="77" spans="1:43" ht="12" customHeight="1" x14ac:dyDescent="0.25">
      <c r="A77" s="349" t="s">
        <v>251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85"/>
      <c r="AP77" s="85"/>
      <c r="AQ77" s="78"/>
    </row>
    <row r="78" spans="1:43" ht="12" customHeight="1" x14ac:dyDescent="0.25">
      <c r="A78" s="349" t="s">
        <v>250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85"/>
      <c r="AP78" s="85"/>
      <c r="AQ78" s="78"/>
    </row>
    <row r="79" spans="1:43" ht="12" customHeight="1" x14ac:dyDescent="0.25">
      <c r="A79" s="349" t="s">
        <v>249</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85"/>
      <c r="AP79" s="85"/>
      <c r="AQ79" s="78"/>
    </row>
    <row r="80" spans="1:43" ht="12" customHeight="1" x14ac:dyDescent="0.25">
      <c r="A80" s="349" t="s">
        <v>248</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85"/>
      <c r="AP80" s="85"/>
      <c r="AQ80" s="78"/>
    </row>
    <row r="81" spans="1:45" ht="12.75" customHeight="1" x14ac:dyDescent="0.25">
      <c r="A81" s="349" t="s">
        <v>247</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85"/>
      <c r="AP81" s="85"/>
      <c r="AQ81" s="78"/>
    </row>
    <row r="82" spans="1:45" ht="12.75" customHeight="1" x14ac:dyDescent="0.25">
      <c r="A82" s="349" t="s">
        <v>246</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85"/>
      <c r="AP82" s="85"/>
      <c r="AQ82" s="78"/>
    </row>
    <row r="83" spans="1:45" ht="12" customHeight="1" x14ac:dyDescent="0.25">
      <c r="A83" s="380" t="s">
        <v>245</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82"/>
      <c r="AP83" s="82"/>
      <c r="AQ83" s="84"/>
    </row>
    <row r="84" spans="1:45" ht="12" customHeight="1" x14ac:dyDescent="0.25">
      <c r="A84" s="380" t="s">
        <v>244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82"/>
      <c r="AP84" s="82"/>
      <c r="AQ84" s="84"/>
    </row>
    <row r="85" spans="1:45" ht="12" customHeight="1" x14ac:dyDescent="0.25">
      <c r="A85" s="349" t="s">
        <v>243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85"/>
      <c r="AP85" s="85"/>
      <c r="AQ85" s="72"/>
    </row>
    <row r="86" spans="1:45" ht="27.75" customHeight="1" x14ac:dyDescent="0.25">
      <c r="A86" s="376" t="s">
        <v>242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82"/>
      <c r="AP86" s="82"/>
      <c r="AQ86" s="84"/>
    </row>
    <row r="87" spans="1:45" x14ac:dyDescent="0.25">
      <c r="A87" s="376" t="s">
        <v>241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82"/>
      <c r="AP87" s="82"/>
      <c r="AQ87" s="84"/>
    </row>
    <row r="88" spans="1:45" ht="14.25" customHeight="1" x14ac:dyDescent="0.25">
      <c r="A88" s="392" t="s">
        <v>240</v>
      </c>
      <c r="B88" s="393"/>
      <c r="C88" s="393"/>
      <c r="D88" s="394"/>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395"/>
      <c r="AL88" s="396"/>
      <c r="AM88" s="397"/>
      <c r="AN88" s="398"/>
      <c r="AO88" s="82"/>
      <c r="AP88" s="82"/>
      <c r="AQ88" s="84"/>
    </row>
    <row r="89" spans="1:45" x14ac:dyDescent="0.25">
      <c r="A89" s="392" t="s">
        <v>239</v>
      </c>
      <c r="B89" s="393"/>
      <c r="C89" s="393"/>
      <c r="D89" s="394"/>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395"/>
      <c r="AL89" s="396"/>
      <c r="AM89" s="397"/>
      <c r="AN89" s="398"/>
      <c r="AO89" s="82"/>
      <c r="AP89" s="82"/>
      <c r="AQ89" s="72"/>
    </row>
    <row r="90" spans="1:45" ht="12" customHeight="1" thickBot="1" x14ac:dyDescent="0.3">
      <c r="A90" s="81" t="s">
        <v>238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388"/>
      <c r="AL90" s="389"/>
      <c r="AM90" s="390"/>
      <c r="AN90" s="391"/>
      <c r="AO90" s="79"/>
      <c r="AP90" s="79"/>
      <c r="AQ90" s="78"/>
    </row>
    <row r="91" spans="1:45" ht="3"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x14ac:dyDescent="0.25">
      <c r="A92" s="73" t="s">
        <v>237</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x14ac:dyDescent="0.25">
      <c r="A93" s="77" t="s">
        <v>236</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x14ac:dyDescent="0.25">
      <c r="A94" s="77" t="s">
        <v>235</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x14ac:dyDescent="0.25">
      <c r="A95" s="77" t="s">
        <v>234</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x14ac:dyDescent="0.25">
      <c r="A96" s="73" t="s">
        <v>233</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0" zoomScale="85" zoomScaleSheetLayoutView="85" workbookViewId="0">
      <selection activeCell="S48" sqref="S48"/>
    </sheetView>
  </sheetViews>
  <sheetFormatPr defaultRowHeight="15.75" x14ac:dyDescent="0.25"/>
  <cols>
    <col min="1" max="1" width="9.140625" style="41"/>
    <col min="2" max="2" width="37.7109375" style="41" customWidth="1"/>
    <col min="3" max="4" width="13.140625" style="41" customWidth="1"/>
    <col min="5" max="6" width="13.140625" style="41" hidden="1" customWidth="1"/>
    <col min="7" max="8" width="13.1406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6" t="s">
        <v>68</v>
      </c>
    </row>
    <row r="2" spans="1:44" ht="18.75" x14ac:dyDescent="0.3">
      <c r="L2" s="13" t="s">
        <v>10</v>
      </c>
    </row>
    <row r="3" spans="1:44" ht="18.75" x14ac:dyDescent="0.3">
      <c r="L3" s="13" t="s">
        <v>67</v>
      </c>
    </row>
    <row r="4" spans="1:44" ht="18.75" x14ac:dyDescent="0.3">
      <c r="K4" s="13"/>
    </row>
    <row r="5" spans="1:44" x14ac:dyDescent="0.25">
      <c r="A5" s="272" t="s">
        <v>532</v>
      </c>
      <c r="B5" s="272"/>
      <c r="C5" s="272"/>
      <c r="D5" s="272"/>
      <c r="E5" s="272"/>
      <c r="F5" s="272"/>
      <c r="G5" s="272"/>
      <c r="H5" s="272"/>
      <c r="I5" s="272"/>
      <c r="J5" s="272"/>
      <c r="K5" s="272"/>
      <c r="L5" s="27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"Дальневосточная энергетическая управляющая компания"</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F_3001</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83"/>
      <c r="B14" s="283"/>
      <c r="C14" s="283"/>
      <c r="D14" s="283"/>
      <c r="E14" s="283"/>
      <c r="F14" s="283"/>
      <c r="G14" s="283"/>
      <c r="H14" s="283"/>
      <c r="I14" s="283"/>
      <c r="J14" s="283"/>
      <c r="K14" s="283"/>
      <c r="L14" s="283"/>
    </row>
    <row r="15" spans="1:44" ht="24.75" customHeight="1" x14ac:dyDescent="0.25">
      <c r="A15" s="282" t="str">
        <f>'1. паспорт местоположение'!A15:C15</f>
        <v>Реконструкция ПС 220 кВ НПС-12 с увеличением установленной мощности</v>
      </c>
      <c r="B15" s="282"/>
      <c r="C15" s="282"/>
      <c r="D15" s="282"/>
      <c r="E15" s="282"/>
      <c r="F15" s="282"/>
      <c r="G15" s="282"/>
      <c r="H15" s="282"/>
      <c r="I15" s="282"/>
      <c r="J15" s="282"/>
      <c r="K15" s="282"/>
      <c r="L15" s="282"/>
    </row>
    <row r="16" spans="1:44" x14ac:dyDescent="0.25">
      <c r="A16" s="280" t="s">
        <v>5</v>
      </c>
      <c r="B16" s="280"/>
      <c r="C16" s="280"/>
      <c r="D16" s="280"/>
      <c r="E16" s="280"/>
      <c r="F16" s="280"/>
      <c r="G16" s="280"/>
      <c r="H16" s="280"/>
      <c r="I16" s="280"/>
      <c r="J16" s="280"/>
      <c r="K16" s="280"/>
      <c r="L16" s="280"/>
    </row>
    <row r="17" spans="1:12" ht="15.75" customHeight="1" x14ac:dyDescent="0.25">
      <c r="L17" s="143"/>
    </row>
    <row r="18" spans="1:12" x14ac:dyDescent="0.25">
      <c r="K18" s="64"/>
    </row>
    <row r="19" spans="1:12" ht="15.75" customHeight="1" x14ac:dyDescent="0.25">
      <c r="A19" s="399" t="s">
        <v>427</v>
      </c>
      <c r="B19" s="399"/>
      <c r="C19" s="399"/>
      <c r="D19" s="399"/>
      <c r="E19" s="399"/>
      <c r="F19" s="399"/>
      <c r="G19" s="399"/>
      <c r="H19" s="399"/>
      <c r="I19" s="399"/>
      <c r="J19" s="399"/>
      <c r="K19" s="399"/>
      <c r="L19" s="399"/>
    </row>
    <row r="20" spans="1:12" x14ac:dyDescent="0.25">
      <c r="A20" s="145"/>
      <c r="B20" s="145"/>
      <c r="C20" s="63"/>
      <c r="D20" s="63"/>
      <c r="E20" s="63"/>
      <c r="F20" s="63"/>
      <c r="G20" s="63"/>
      <c r="H20" s="63"/>
      <c r="I20" s="63"/>
      <c r="J20" s="63"/>
      <c r="K20" s="63"/>
      <c r="L20" s="63"/>
    </row>
    <row r="21" spans="1:12" ht="28.5" customHeight="1" x14ac:dyDescent="0.25">
      <c r="A21" s="400" t="s">
        <v>220</v>
      </c>
      <c r="B21" s="400" t="s">
        <v>219</v>
      </c>
      <c r="C21" s="406" t="s">
        <v>357</v>
      </c>
      <c r="D21" s="406"/>
      <c r="E21" s="406"/>
      <c r="F21" s="406"/>
      <c r="G21" s="406"/>
      <c r="H21" s="406"/>
      <c r="I21" s="401" t="s">
        <v>218</v>
      </c>
      <c r="J21" s="403" t="s">
        <v>359</v>
      </c>
      <c r="K21" s="400" t="s">
        <v>217</v>
      </c>
      <c r="L21" s="402" t="s">
        <v>358</v>
      </c>
    </row>
    <row r="22" spans="1:12" ht="58.5" customHeight="1" x14ac:dyDescent="0.25">
      <c r="A22" s="400"/>
      <c r="B22" s="400"/>
      <c r="C22" s="407" t="s">
        <v>2</v>
      </c>
      <c r="D22" s="407"/>
      <c r="E22" s="128"/>
      <c r="F22" s="129"/>
      <c r="G22" s="408" t="s">
        <v>1</v>
      </c>
      <c r="H22" s="409"/>
      <c r="I22" s="401"/>
      <c r="J22" s="404"/>
      <c r="K22" s="400"/>
      <c r="L22" s="402"/>
    </row>
    <row r="23" spans="1:12" ht="31.5" x14ac:dyDescent="0.25">
      <c r="A23" s="400"/>
      <c r="B23" s="400"/>
      <c r="C23" s="62" t="s">
        <v>216</v>
      </c>
      <c r="D23" s="62" t="s">
        <v>215</v>
      </c>
      <c r="E23" s="62" t="s">
        <v>216</v>
      </c>
      <c r="F23" s="62" t="s">
        <v>215</v>
      </c>
      <c r="G23" s="62" t="s">
        <v>216</v>
      </c>
      <c r="H23" s="62" t="s">
        <v>215</v>
      </c>
      <c r="I23" s="401"/>
      <c r="J23" s="405"/>
      <c r="K23" s="400"/>
      <c r="L23" s="402"/>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214</v>
      </c>
      <c r="C25" s="59"/>
      <c r="D25" s="60"/>
      <c r="E25" s="60"/>
      <c r="F25" s="60"/>
      <c r="G25" s="60"/>
      <c r="H25" s="60"/>
      <c r="I25" s="60"/>
      <c r="J25" s="60"/>
      <c r="K25" s="56"/>
      <c r="L25" s="174"/>
    </row>
    <row r="26" spans="1:12" ht="21.75" hidden="1" customHeight="1" x14ac:dyDescent="0.25">
      <c r="A26" s="58" t="s">
        <v>213</v>
      </c>
      <c r="B26" s="61" t="s">
        <v>364</v>
      </c>
      <c r="C26" s="57"/>
      <c r="D26" s="60"/>
      <c r="E26" s="60"/>
      <c r="F26" s="60"/>
      <c r="G26" s="60"/>
      <c r="H26" s="60"/>
      <c r="I26" s="60"/>
      <c r="J26" s="60"/>
      <c r="K26" s="56"/>
      <c r="L26" s="56"/>
    </row>
    <row r="27" spans="1:12" s="44" customFormat="1" ht="39" hidden="1" customHeight="1" x14ac:dyDescent="0.25">
      <c r="A27" s="58" t="s">
        <v>212</v>
      </c>
      <c r="B27" s="61" t="s">
        <v>366</v>
      </c>
      <c r="C27" s="57"/>
      <c r="D27" s="60"/>
      <c r="E27" s="60"/>
      <c r="F27" s="60"/>
      <c r="G27" s="60"/>
      <c r="H27" s="60"/>
      <c r="I27" s="60"/>
      <c r="J27" s="60"/>
      <c r="K27" s="56"/>
      <c r="L27" s="56"/>
    </row>
    <row r="28" spans="1:12" s="44" customFormat="1" ht="70.5" hidden="1" customHeight="1" x14ac:dyDescent="0.25">
      <c r="A28" s="58" t="s">
        <v>365</v>
      </c>
      <c r="B28" s="61" t="s">
        <v>370</v>
      </c>
      <c r="C28" s="57"/>
      <c r="D28" s="60"/>
      <c r="E28" s="60"/>
      <c r="F28" s="60"/>
      <c r="G28" s="60"/>
      <c r="H28" s="60"/>
      <c r="I28" s="60"/>
      <c r="J28" s="60"/>
      <c r="K28" s="56"/>
      <c r="L28" s="56"/>
    </row>
    <row r="29" spans="1:12" s="44" customFormat="1" ht="54" hidden="1" customHeight="1" x14ac:dyDescent="0.25">
      <c r="A29" s="58" t="s">
        <v>211</v>
      </c>
      <c r="B29" s="61" t="s">
        <v>369</v>
      </c>
      <c r="C29" s="57"/>
      <c r="D29" s="60"/>
      <c r="E29" s="60"/>
      <c r="F29" s="60"/>
      <c r="G29" s="60"/>
      <c r="H29" s="60"/>
      <c r="I29" s="60"/>
      <c r="J29" s="60"/>
      <c r="K29" s="56"/>
      <c r="L29" s="56"/>
    </row>
    <row r="30" spans="1:12" s="44" customFormat="1" ht="42" customHeight="1" x14ac:dyDescent="0.25">
      <c r="A30" s="58" t="s">
        <v>210</v>
      </c>
      <c r="B30" s="152" t="s">
        <v>371</v>
      </c>
      <c r="C30" s="151">
        <v>42399</v>
      </c>
      <c r="D30" s="151">
        <v>42643</v>
      </c>
      <c r="E30" s="151">
        <v>42399</v>
      </c>
      <c r="F30" s="151">
        <v>42490</v>
      </c>
      <c r="G30" s="151">
        <v>42399</v>
      </c>
      <c r="H30" s="151">
        <v>42643</v>
      </c>
      <c r="I30" s="248" t="s">
        <v>495</v>
      </c>
      <c r="J30" s="248" t="s">
        <v>495</v>
      </c>
      <c r="K30" s="248" t="s">
        <v>495</v>
      </c>
      <c r="L30" s="248" t="s">
        <v>495</v>
      </c>
    </row>
    <row r="31" spans="1:12" s="44" customFormat="1" ht="37.5" customHeight="1" x14ac:dyDescent="0.25">
      <c r="A31" s="58" t="s">
        <v>209</v>
      </c>
      <c r="B31" s="152" t="s">
        <v>367</v>
      </c>
      <c r="C31" s="151">
        <v>42339</v>
      </c>
      <c r="D31" s="151">
        <v>42368</v>
      </c>
      <c r="E31" s="151">
        <v>42339</v>
      </c>
      <c r="F31" s="151">
        <v>42368</v>
      </c>
      <c r="G31" s="151">
        <v>42339</v>
      </c>
      <c r="H31" s="151">
        <v>42368</v>
      </c>
      <c r="I31" s="248" t="s">
        <v>495</v>
      </c>
      <c r="J31" s="248" t="s">
        <v>495</v>
      </c>
      <c r="K31" s="248" t="s">
        <v>495</v>
      </c>
      <c r="L31" s="248" t="s">
        <v>495</v>
      </c>
    </row>
    <row r="32" spans="1:12" s="44" customFormat="1" ht="31.5" hidden="1" x14ac:dyDescent="0.25">
      <c r="A32" s="58" t="s">
        <v>207</v>
      </c>
      <c r="B32" s="152" t="s">
        <v>372</v>
      </c>
      <c r="C32" s="205"/>
      <c r="D32" s="205"/>
      <c r="E32" s="201"/>
      <c r="F32" s="201"/>
      <c r="G32" s="205"/>
      <c r="H32" s="205"/>
      <c r="I32" s="248" t="s">
        <v>495</v>
      </c>
      <c r="J32" s="248" t="s">
        <v>495</v>
      </c>
      <c r="K32" s="248" t="s">
        <v>495</v>
      </c>
      <c r="L32" s="248" t="s">
        <v>495</v>
      </c>
    </row>
    <row r="33" spans="1:12" s="44" customFormat="1" ht="37.5" customHeight="1" x14ac:dyDescent="0.25">
      <c r="A33" s="58" t="s">
        <v>383</v>
      </c>
      <c r="B33" s="152" t="s">
        <v>302</v>
      </c>
      <c r="C33" s="151">
        <v>42552</v>
      </c>
      <c r="D33" s="151">
        <v>42613</v>
      </c>
      <c r="E33" s="151">
        <v>42399</v>
      </c>
      <c r="F33" s="151">
        <v>42520</v>
      </c>
      <c r="G33" s="151">
        <v>42552</v>
      </c>
      <c r="H33" s="151">
        <v>42613</v>
      </c>
      <c r="I33" s="248" t="s">
        <v>495</v>
      </c>
      <c r="J33" s="248" t="s">
        <v>495</v>
      </c>
      <c r="K33" s="248" t="s">
        <v>495</v>
      </c>
      <c r="L33" s="248" t="s">
        <v>495</v>
      </c>
    </row>
    <row r="34" spans="1:12" s="44" customFormat="1" ht="47.25" hidden="1" customHeight="1" x14ac:dyDescent="0.25">
      <c r="A34" s="58" t="s">
        <v>384</v>
      </c>
      <c r="B34" s="152" t="s">
        <v>376</v>
      </c>
      <c r="C34" s="206"/>
      <c r="D34" s="206"/>
      <c r="E34" s="202"/>
      <c r="F34" s="202"/>
      <c r="G34" s="206"/>
      <c r="H34" s="206"/>
      <c r="I34" s="248" t="s">
        <v>495</v>
      </c>
      <c r="J34" s="248" t="s">
        <v>495</v>
      </c>
      <c r="K34" s="248" t="s">
        <v>495</v>
      </c>
      <c r="L34" s="248" t="s">
        <v>495</v>
      </c>
    </row>
    <row r="35" spans="1:12" s="44" customFormat="1" ht="39" customHeight="1" x14ac:dyDescent="0.25">
      <c r="A35" s="58" t="s">
        <v>385</v>
      </c>
      <c r="B35" s="152" t="s">
        <v>208</v>
      </c>
      <c r="C35" s="151">
        <v>42613</v>
      </c>
      <c r="D35" s="151">
        <v>42613</v>
      </c>
      <c r="E35" s="151">
        <v>42520</v>
      </c>
      <c r="F35" s="151">
        <v>42530</v>
      </c>
      <c r="G35" s="151">
        <v>42613</v>
      </c>
      <c r="H35" s="151">
        <v>42613</v>
      </c>
      <c r="I35" s="248" t="s">
        <v>495</v>
      </c>
      <c r="J35" s="248" t="s">
        <v>495</v>
      </c>
      <c r="K35" s="248" t="s">
        <v>495</v>
      </c>
      <c r="L35" s="248" t="s">
        <v>495</v>
      </c>
    </row>
    <row r="36" spans="1:12" ht="37.5" hidden="1" customHeight="1" x14ac:dyDescent="0.25">
      <c r="A36" s="58" t="s">
        <v>386</v>
      </c>
      <c r="B36" s="152" t="s">
        <v>368</v>
      </c>
      <c r="C36" s="207"/>
      <c r="D36" s="207"/>
      <c r="E36" s="203"/>
      <c r="F36" s="203"/>
      <c r="G36" s="207"/>
      <c r="H36" s="207"/>
      <c r="I36" s="248" t="s">
        <v>495</v>
      </c>
      <c r="J36" s="248" t="s">
        <v>495</v>
      </c>
      <c r="K36" s="248" t="s">
        <v>495</v>
      </c>
      <c r="L36" s="248" t="s">
        <v>495</v>
      </c>
    </row>
    <row r="37" spans="1:12" x14ac:dyDescent="0.25">
      <c r="A37" s="58" t="s">
        <v>387</v>
      </c>
      <c r="B37" s="152" t="s">
        <v>206</v>
      </c>
      <c r="C37" s="208">
        <v>42511</v>
      </c>
      <c r="D37" s="208">
        <v>42643</v>
      </c>
      <c r="E37" s="151">
        <v>42399</v>
      </c>
      <c r="F37" s="151">
        <v>42551</v>
      </c>
      <c r="G37" s="208">
        <v>42511</v>
      </c>
      <c r="H37" s="208">
        <v>42643</v>
      </c>
      <c r="I37" s="248" t="s">
        <v>495</v>
      </c>
      <c r="J37" s="248" t="s">
        <v>495</v>
      </c>
      <c r="K37" s="248" t="s">
        <v>495</v>
      </c>
      <c r="L37" s="248" t="s">
        <v>495</v>
      </c>
    </row>
    <row r="38" spans="1:12" x14ac:dyDescent="0.25">
      <c r="A38" s="58" t="s">
        <v>388</v>
      </c>
      <c r="B38" s="153" t="s">
        <v>205</v>
      </c>
      <c r="C38" s="204"/>
      <c r="D38" s="204"/>
      <c r="E38" s="204"/>
      <c r="F38" s="204"/>
      <c r="G38" s="204"/>
      <c r="H38" s="204"/>
      <c r="I38" s="248"/>
      <c r="J38" s="248"/>
      <c r="K38" s="248"/>
      <c r="L38" s="248"/>
    </row>
    <row r="39" spans="1:12" ht="63" x14ac:dyDescent="0.25">
      <c r="A39" s="58">
        <v>2</v>
      </c>
      <c r="B39" s="152" t="s">
        <v>373</v>
      </c>
      <c r="C39" s="151">
        <v>42675</v>
      </c>
      <c r="D39" s="151" t="s">
        <v>528</v>
      </c>
      <c r="E39" s="151">
        <v>42399</v>
      </c>
      <c r="F39" s="151">
        <v>42459</v>
      </c>
      <c r="G39" s="151">
        <v>42675</v>
      </c>
      <c r="H39" s="151" t="s">
        <v>528</v>
      </c>
      <c r="I39" s="248" t="s">
        <v>495</v>
      </c>
      <c r="J39" s="248" t="s">
        <v>495</v>
      </c>
      <c r="K39" s="248" t="s">
        <v>495</v>
      </c>
      <c r="L39" s="248" t="s">
        <v>495</v>
      </c>
    </row>
    <row r="40" spans="1:12" ht="33.75" hidden="1" customHeight="1" x14ac:dyDescent="0.25">
      <c r="A40" s="58" t="s">
        <v>204</v>
      </c>
      <c r="B40" s="152" t="s">
        <v>375</v>
      </c>
      <c r="C40" s="204"/>
      <c r="D40" s="204"/>
      <c r="E40" s="204"/>
      <c r="F40" s="204"/>
      <c r="G40" s="204"/>
      <c r="H40" s="204"/>
      <c r="I40" s="248" t="s">
        <v>495</v>
      </c>
      <c r="J40" s="248" t="s">
        <v>495</v>
      </c>
      <c r="K40" s="248" t="s">
        <v>495</v>
      </c>
      <c r="L40" s="248" t="s">
        <v>495</v>
      </c>
    </row>
    <row r="41" spans="1:12" ht="63" hidden="1" customHeight="1" x14ac:dyDescent="0.25">
      <c r="A41" s="58" t="s">
        <v>203</v>
      </c>
      <c r="B41" s="153" t="s">
        <v>456</v>
      </c>
      <c r="C41" s="204"/>
      <c r="D41" s="204"/>
      <c r="E41" s="204"/>
      <c r="F41" s="204"/>
      <c r="G41" s="204"/>
      <c r="H41" s="204"/>
      <c r="I41" s="248" t="s">
        <v>495</v>
      </c>
      <c r="J41" s="248" t="s">
        <v>495</v>
      </c>
      <c r="K41" s="248" t="s">
        <v>495</v>
      </c>
      <c r="L41" s="248" t="s">
        <v>495</v>
      </c>
    </row>
    <row r="42" spans="1:12" ht="58.5" customHeight="1" x14ac:dyDescent="0.25">
      <c r="A42" s="58">
        <v>3</v>
      </c>
      <c r="B42" s="152" t="s">
        <v>374</v>
      </c>
      <c r="C42" s="151">
        <v>42704</v>
      </c>
      <c r="D42" s="151">
        <v>42825</v>
      </c>
      <c r="E42" s="151">
        <v>42490</v>
      </c>
      <c r="F42" s="151">
        <v>42643</v>
      </c>
      <c r="G42" s="151">
        <v>42704</v>
      </c>
      <c r="H42" s="151">
        <v>42825</v>
      </c>
      <c r="I42" s="248" t="s">
        <v>495</v>
      </c>
      <c r="J42" s="248" t="s">
        <v>495</v>
      </c>
      <c r="K42" s="248" t="s">
        <v>495</v>
      </c>
      <c r="L42" s="248" t="s">
        <v>495</v>
      </c>
    </row>
    <row r="43" spans="1:12" ht="34.5" customHeight="1" x14ac:dyDescent="0.25">
      <c r="A43" s="58" t="s">
        <v>202</v>
      </c>
      <c r="B43" s="152" t="s">
        <v>200</v>
      </c>
      <c r="C43" s="151">
        <v>42704</v>
      </c>
      <c r="D43" s="151">
        <v>42794</v>
      </c>
      <c r="E43" s="151">
        <v>42581</v>
      </c>
      <c r="F43" s="151">
        <v>42643</v>
      </c>
      <c r="G43" s="151">
        <v>42704</v>
      </c>
      <c r="H43" s="151">
        <v>42794</v>
      </c>
      <c r="I43" s="248" t="s">
        <v>495</v>
      </c>
      <c r="J43" s="248" t="s">
        <v>495</v>
      </c>
      <c r="K43" s="248" t="s">
        <v>495</v>
      </c>
      <c r="L43" s="248" t="s">
        <v>495</v>
      </c>
    </row>
    <row r="44" spans="1:12" ht="24.75" customHeight="1" x14ac:dyDescent="0.25">
      <c r="A44" s="58" t="s">
        <v>201</v>
      </c>
      <c r="B44" s="152" t="s">
        <v>198</v>
      </c>
      <c r="C44" s="151">
        <v>42734</v>
      </c>
      <c r="D44" s="151">
        <v>43008</v>
      </c>
      <c r="E44" s="151">
        <v>42643</v>
      </c>
      <c r="F44" s="151">
        <v>42643</v>
      </c>
      <c r="G44" s="151">
        <v>42734</v>
      </c>
      <c r="H44" s="151">
        <v>43008</v>
      </c>
      <c r="I44" s="248" t="s">
        <v>495</v>
      </c>
      <c r="J44" s="248" t="s">
        <v>495</v>
      </c>
      <c r="K44" s="248" t="s">
        <v>495</v>
      </c>
      <c r="L44" s="248" t="s">
        <v>495</v>
      </c>
    </row>
    <row r="45" spans="1:12" ht="90.75" hidden="1" customHeight="1" x14ac:dyDescent="0.25">
      <c r="A45" s="58" t="s">
        <v>199</v>
      </c>
      <c r="B45" s="152" t="s">
        <v>379</v>
      </c>
      <c r="C45" s="204"/>
      <c r="D45" s="204"/>
      <c r="E45" s="204"/>
      <c r="F45" s="204"/>
      <c r="G45" s="204"/>
      <c r="H45" s="204"/>
      <c r="I45" s="248" t="s">
        <v>495</v>
      </c>
      <c r="J45" s="248" t="s">
        <v>495</v>
      </c>
      <c r="K45" s="248" t="s">
        <v>495</v>
      </c>
      <c r="L45" s="248" t="s">
        <v>495</v>
      </c>
    </row>
    <row r="46" spans="1:12" ht="167.25" hidden="1" customHeight="1" x14ac:dyDescent="0.25">
      <c r="A46" s="58" t="s">
        <v>197</v>
      </c>
      <c r="B46" s="152" t="s">
        <v>377</v>
      </c>
      <c r="C46" s="204"/>
      <c r="D46" s="204"/>
      <c r="E46" s="204"/>
      <c r="F46" s="204"/>
      <c r="G46" s="204"/>
      <c r="H46" s="204"/>
      <c r="I46" s="248" t="s">
        <v>495</v>
      </c>
      <c r="J46" s="248" t="s">
        <v>495</v>
      </c>
      <c r="K46" s="248" t="s">
        <v>495</v>
      </c>
      <c r="L46" s="248" t="s">
        <v>495</v>
      </c>
    </row>
    <row r="47" spans="1:12" ht="30.75" hidden="1" customHeight="1" x14ac:dyDescent="0.25">
      <c r="A47" s="58" t="s">
        <v>195</v>
      </c>
      <c r="B47" s="152" t="s">
        <v>196</v>
      </c>
      <c r="C47" s="204"/>
      <c r="D47" s="204"/>
      <c r="E47" s="204"/>
      <c r="F47" s="204"/>
      <c r="G47" s="204"/>
      <c r="H47" s="204"/>
      <c r="I47" s="248" t="s">
        <v>495</v>
      </c>
      <c r="J47" s="248" t="s">
        <v>495</v>
      </c>
      <c r="K47" s="248" t="s">
        <v>495</v>
      </c>
      <c r="L47" s="248" t="s">
        <v>495</v>
      </c>
    </row>
    <row r="48" spans="1:12" ht="37.5" customHeight="1" x14ac:dyDescent="0.25">
      <c r="A48" s="58" t="s">
        <v>389</v>
      </c>
      <c r="B48" s="153" t="s">
        <v>194</v>
      </c>
      <c r="C48" s="204"/>
      <c r="D48" s="204"/>
      <c r="E48" s="204"/>
      <c r="F48" s="204"/>
      <c r="G48" s="204"/>
      <c r="H48" s="204"/>
      <c r="I48" s="248"/>
      <c r="J48" s="248"/>
      <c r="K48" s="248"/>
      <c r="L48" s="248"/>
    </row>
    <row r="49" spans="1:12" ht="35.25" customHeight="1" x14ac:dyDescent="0.25">
      <c r="A49" s="58">
        <v>4</v>
      </c>
      <c r="B49" s="152" t="s">
        <v>192</v>
      </c>
      <c r="C49" s="151">
        <v>42977</v>
      </c>
      <c r="D49" s="151">
        <v>43008</v>
      </c>
      <c r="E49" s="151">
        <v>42612</v>
      </c>
      <c r="F49" s="151">
        <v>42643</v>
      </c>
      <c r="G49" s="151">
        <v>42977</v>
      </c>
      <c r="H49" s="151">
        <v>43008</v>
      </c>
      <c r="I49" s="248" t="s">
        <v>495</v>
      </c>
      <c r="J49" s="248" t="s">
        <v>495</v>
      </c>
      <c r="K49" s="248" t="s">
        <v>495</v>
      </c>
      <c r="L49" s="248" t="s">
        <v>495</v>
      </c>
    </row>
    <row r="50" spans="1:12" ht="86.25" hidden="1" customHeight="1" x14ac:dyDescent="0.25">
      <c r="A50" s="58" t="s">
        <v>193</v>
      </c>
      <c r="B50" s="152" t="s">
        <v>378</v>
      </c>
      <c r="C50" s="204"/>
      <c r="D50" s="204"/>
      <c r="E50" s="204"/>
      <c r="F50" s="204"/>
      <c r="G50" s="204"/>
      <c r="H50" s="204"/>
      <c r="I50" s="248" t="s">
        <v>495</v>
      </c>
      <c r="J50" s="248" t="s">
        <v>495</v>
      </c>
      <c r="K50" s="248" t="s">
        <v>495</v>
      </c>
      <c r="L50" s="248" t="s">
        <v>495</v>
      </c>
    </row>
    <row r="51" spans="1:12" ht="77.25" hidden="1" customHeight="1" x14ac:dyDescent="0.25">
      <c r="A51" s="58" t="s">
        <v>191</v>
      </c>
      <c r="B51" s="152" t="s">
        <v>380</v>
      </c>
      <c r="C51" s="204"/>
      <c r="D51" s="204"/>
      <c r="E51" s="204"/>
      <c r="F51" s="204"/>
      <c r="G51" s="204"/>
      <c r="H51" s="204"/>
      <c r="I51" s="248" t="s">
        <v>495</v>
      </c>
      <c r="J51" s="248" t="s">
        <v>495</v>
      </c>
      <c r="K51" s="248" t="s">
        <v>495</v>
      </c>
      <c r="L51" s="248" t="s">
        <v>495</v>
      </c>
    </row>
    <row r="52" spans="1:12" ht="71.25" customHeight="1" x14ac:dyDescent="0.25">
      <c r="A52" s="58" t="s">
        <v>189</v>
      </c>
      <c r="B52" s="152" t="s">
        <v>190</v>
      </c>
      <c r="C52" s="151">
        <v>43008</v>
      </c>
      <c r="D52" s="151">
        <v>43008</v>
      </c>
      <c r="E52" s="151">
        <v>42643</v>
      </c>
      <c r="F52" s="151">
        <v>42643</v>
      </c>
      <c r="G52" s="151">
        <v>43008</v>
      </c>
      <c r="H52" s="151">
        <v>43008</v>
      </c>
      <c r="I52" s="248" t="s">
        <v>495</v>
      </c>
      <c r="J52" s="248" t="s">
        <v>495</v>
      </c>
      <c r="K52" s="248" t="s">
        <v>495</v>
      </c>
      <c r="L52" s="248" t="s">
        <v>495</v>
      </c>
    </row>
    <row r="53" spans="1:12" ht="48" hidden="1" customHeight="1" x14ac:dyDescent="0.25">
      <c r="A53" s="58" t="s">
        <v>187</v>
      </c>
      <c r="B53" s="154" t="s">
        <v>381</v>
      </c>
      <c r="C53" s="204"/>
      <c r="D53" s="204"/>
      <c r="E53" s="204"/>
      <c r="F53" s="204"/>
      <c r="G53" s="204"/>
      <c r="H53" s="204"/>
      <c r="I53" s="248" t="s">
        <v>495</v>
      </c>
      <c r="J53" s="248" t="s">
        <v>495</v>
      </c>
      <c r="K53" s="248" t="s">
        <v>495</v>
      </c>
      <c r="L53" s="248" t="s">
        <v>495</v>
      </c>
    </row>
    <row r="54" spans="1:12" ht="46.5" customHeight="1" x14ac:dyDescent="0.25">
      <c r="A54" s="58" t="s">
        <v>382</v>
      </c>
      <c r="B54" s="152" t="s">
        <v>188</v>
      </c>
      <c r="C54" s="151">
        <v>42979</v>
      </c>
      <c r="D54" s="151">
        <v>43008</v>
      </c>
      <c r="E54" s="151">
        <v>42643</v>
      </c>
      <c r="F54" s="151">
        <v>42673</v>
      </c>
      <c r="G54" s="151">
        <v>42979</v>
      </c>
      <c r="H54" s="151">
        <v>43008</v>
      </c>
      <c r="I54" s="248" t="s">
        <v>495</v>
      </c>
      <c r="J54" s="248" t="s">
        <v>495</v>
      </c>
      <c r="K54" s="248" t="s">
        <v>495</v>
      </c>
      <c r="L54" s="248" t="s">
        <v>495</v>
      </c>
    </row>
    <row r="55" spans="1:12" ht="31.5" x14ac:dyDescent="0.25">
      <c r="A55" s="58" t="s">
        <v>503</v>
      </c>
      <c r="B55" s="152" t="s">
        <v>502</v>
      </c>
      <c r="C55" s="151">
        <v>42916</v>
      </c>
      <c r="D55" s="151">
        <v>43008</v>
      </c>
      <c r="E55" s="151">
        <v>42673</v>
      </c>
      <c r="F55" s="151">
        <v>42824</v>
      </c>
      <c r="G55" s="151">
        <v>42916</v>
      </c>
      <c r="H55" s="151">
        <v>43008</v>
      </c>
      <c r="I55" s="248" t="s">
        <v>495</v>
      </c>
      <c r="J55" s="248" t="s">
        <v>495</v>
      </c>
      <c r="K55" s="248" t="s">
        <v>495</v>
      </c>
      <c r="L55" s="248"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G37:H37 C37:D37">
      <formula1>18264</formula1>
      <formula2>55153</formula2>
    </dataValidation>
  </dataValidation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6" zoomScale="85" zoomScaleNormal="70" zoomScaleSheetLayoutView="85" workbookViewId="0">
      <selection activeCell="R26" sqref="R26"/>
    </sheetView>
  </sheetViews>
  <sheetFormatPr defaultRowHeight="15.75" x14ac:dyDescent="0.25"/>
  <cols>
    <col min="1" max="1" width="9.140625" style="41"/>
    <col min="2" max="2" width="57.85546875" style="41" customWidth="1"/>
    <col min="3" max="3" width="13" style="41" customWidth="1"/>
    <col min="4" max="4" width="17.85546875" style="41" customWidth="1"/>
    <col min="5" max="6" width="18.7109375" style="41" customWidth="1"/>
    <col min="7" max="7" width="12.85546875" style="41" customWidth="1"/>
    <col min="8" max="8" width="6.5703125" style="41" customWidth="1"/>
    <col min="9" max="9" width="5.42578125" style="41" customWidth="1"/>
    <col min="10" max="10" width="8.140625" style="41" customWidth="1"/>
    <col min="11" max="11" width="5.28515625" style="41" customWidth="1"/>
    <col min="12" max="12" width="10.140625" style="41" customWidth="1"/>
    <col min="13" max="13" width="5.28515625" style="41" customWidth="1"/>
    <col min="14" max="14" width="8.5703125" style="41" customWidth="1"/>
    <col min="15" max="15" width="6.140625" style="41" customWidth="1"/>
    <col min="16" max="16" width="13.140625" style="41" customWidth="1"/>
    <col min="17" max="17" width="22.140625" style="41" customWidth="1"/>
    <col min="18" max="16384" width="9.140625" style="41"/>
  </cols>
  <sheetData>
    <row r="1" spans="1:17" ht="18.75" x14ac:dyDescent="0.25">
      <c r="Q1" s="222" t="s">
        <v>68</v>
      </c>
    </row>
    <row r="2" spans="1:17" ht="18.75" x14ac:dyDescent="0.3">
      <c r="Q2" s="223" t="s">
        <v>10</v>
      </c>
    </row>
    <row r="3" spans="1:17" ht="18.75" x14ac:dyDescent="0.3">
      <c r="Q3" s="223" t="s">
        <v>67</v>
      </c>
    </row>
    <row r="4" spans="1:17" ht="18.75" customHeight="1" x14ac:dyDescent="0.25">
      <c r="A4" s="272" t="s">
        <v>532</v>
      </c>
      <c r="B4" s="272"/>
      <c r="C4" s="272"/>
      <c r="D4" s="272"/>
      <c r="E4" s="272"/>
      <c r="F4" s="272"/>
      <c r="G4" s="272"/>
      <c r="H4" s="272"/>
      <c r="I4" s="272"/>
      <c r="J4" s="272"/>
      <c r="K4" s="272"/>
      <c r="L4" s="272"/>
      <c r="M4" s="272"/>
      <c r="N4" s="272"/>
      <c r="O4" s="272"/>
      <c r="P4" s="272"/>
      <c r="Q4" s="272"/>
    </row>
    <row r="5" spans="1:17" ht="18.75" x14ac:dyDescent="0.3">
      <c r="Q5" s="223"/>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44"/>
      <c r="B7" s="244"/>
      <c r="C7" s="244"/>
      <c r="D7" s="244"/>
      <c r="E7" s="244"/>
      <c r="F7" s="244"/>
      <c r="G7" s="244"/>
      <c r="H7" s="244"/>
      <c r="I7" s="244"/>
      <c r="J7" s="176"/>
      <c r="K7" s="176"/>
      <c r="L7" s="176"/>
      <c r="M7" s="176"/>
      <c r="N7" s="176"/>
      <c r="O7" s="176"/>
      <c r="P7" s="176"/>
      <c r="Q7" s="176"/>
    </row>
    <row r="8" spans="1:17" x14ac:dyDescent="0.25">
      <c r="A8" s="277" t="str">
        <f>'1. паспорт местоположение'!A9:C9</f>
        <v>АО "Дальневосточная энергетическая управляющая компания"</v>
      </c>
      <c r="B8" s="277"/>
      <c r="C8" s="277"/>
      <c r="D8" s="277"/>
      <c r="E8" s="277"/>
      <c r="F8" s="277"/>
      <c r="G8" s="277"/>
      <c r="H8" s="277"/>
      <c r="I8" s="277"/>
      <c r="J8" s="277"/>
      <c r="K8" s="277"/>
      <c r="L8" s="277"/>
      <c r="M8" s="277"/>
      <c r="N8" s="277"/>
      <c r="O8" s="277"/>
      <c r="P8" s="277"/>
      <c r="Q8" s="27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44"/>
      <c r="B10" s="244"/>
      <c r="C10" s="244"/>
      <c r="D10" s="244"/>
      <c r="E10" s="244"/>
      <c r="F10" s="244"/>
      <c r="G10" s="244"/>
      <c r="H10" s="244"/>
      <c r="I10" s="244"/>
      <c r="J10" s="176"/>
      <c r="K10" s="176"/>
      <c r="L10" s="176"/>
      <c r="M10" s="176"/>
      <c r="N10" s="176"/>
      <c r="O10" s="176"/>
      <c r="P10" s="176"/>
      <c r="Q10" s="176"/>
    </row>
    <row r="11" spans="1:17" x14ac:dyDescent="0.25">
      <c r="A11" s="277" t="str">
        <f>'1. паспорт местоположение'!A12:C12</f>
        <v>F_3001</v>
      </c>
      <c r="B11" s="277"/>
      <c r="C11" s="277"/>
      <c r="D11" s="277"/>
      <c r="E11" s="277"/>
      <c r="F11" s="277"/>
      <c r="G11" s="277"/>
      <c r="H11" s="277"/>
      <c r="I11" s="277"/>
      <c r="J11" s="277"/>
      <c r="K11" s="277"/>
      <c r="L11" s="277"/>
      <c r="M11" s="277"/>
      <c r="N11" s="277"/>
      <c r="O11" s="277"/>
      <c r="P11" s="277"/>
      <c r="Q11" s="27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177"/>
      <c r="B13" s="177"/>
      <c r="C13" s="177"/>
      <c r="D13" s="177"/>
      <c r="E13" s="177"/>
      <c r="F13" s="177"/>
      <c r="G13" s="177"/>
      <c r="H13" s="177"/>
      <c r="I13" s="177"/>
      <c r="J13" s="54"/>
      <c r="K13" s="54"/>
      <c r="L13" s="54"/>
      <c r="M13" s="54"/>
      <c r="N13" s="54"/>
      <c r="O13" s="54"/>
      <c r="P13" s="54"/>
      <c r="Q13" s="54"/>
    </row>
    <row r="14" spans="1:17" x14ac:dyDescent="0.25">
      <c r="A14" s="277" t="str">
        <f>'1. паспорт местоположение'!A15:C15</f>
        <v>Реконструкция ПС 220 кВ НПС-12 с увеличением установленной мощности</v>
      </c>
      <c r="B14" s="277"/>
      <c r="C14" s="277"/>
      <c r="D14" s="277"/>
      <c r="E14" s="277"/>
      <c r="F14" s="277"/>
      <c r="G14" s="277"/>
      <c r="H14" s="277"/>
      <c r="I14" s="277"/>
      <c r="J14" s="277"/>
      <c r="K14" s="277"/>
      <c r="L14" s="277"/>
      <c r="M14" s="277"/>
      <c r="N14" s="277"/>
      <c r="O14" s="277"/>
      <c r="P14" s="277"/>
      <c r="Q14" s="277"/>
    </row>
    <row r="15" spans="1:17" ht="15.75" customHeight="1" x14ac:dyDescent="0.25">
      <c r="A15" s="273" t="s">
        <v>5</v>
      </c>
      <c r="B15" s="273"/>
      <c r="C15" s="273"/>
      <c r="D15" s="273"/>
      <c r="E15" s="273"/>
      <c r="F15" s="273"/>
      <c r="G15" s="273"/>
      <c r="H15" s="273"/>
      <c r="I15" s="273"/>
      <c r="J15" s="273"/>
      <c r="K15" s="273"/>
      <c r="L15" s="273"/>
      <c r="M15" s="273"/>
      <c r="N15" s="273"/>
      <c r="O15" s="273"/>
      <c r="P15" s="273"/>
      <c r="Q15" s="273"/>
    </row>
    <row r="16" spans="1:17" x14ac:dyDescent="0.25">
      <c r="A16" s="410"/>
      <c r="B16" s="410"/>
      <c r="C16" s="410"/>
      <c r="D16" s="410"/>
      <c r="E16" s="410"/>
      <c r="F16" s="410"/>
      <c r="G16" s="410"/>
      <c r="H16" s="410"/>
      <c r="I16" s="410"/>
      <c r="J16" s="410"/>
      <c r="K16" s="410"/>
      <c r="L16" s="410"/>
      <c r="M16" s="410"/>
      <c r="N16" s="410"/>
      <c r="O16" s="410"/>
      <c r="P16" s="410"/>
      <c r="Q16" s="410"/>
    </row>
    <row r="18" spans="1:20" x14ac:dyDescent="0.25">
      <c r="A18" s="413" t="s">
        <v>428</v>
      </c>
      <c r="B18" s="413"/>
      <c r="C18" s="413"/>
      <c r="D18" s="413"/>
      <c r="E18" s="413"/>
      <c r="F18" s="413"/>
      <c r="G18" s="413"/>
      <c r="H18" s="413"/>
      <c r="I18" s="413"/>
      <c r="J18" s="413"/>
      <c r="K18" s="413"/>
      <c r="L18" s="413"/>
      <c r="M18" s="413"/>
      <c r="N18" s="413"/>
      <c r="O18" s="413"/>
      <c r="P18" s="413"/>
      <c r="Q18" s="413"/>
    </row>
    <row r="20" spans="1:20" ht="33" customHeight="1" x14ac:dyDescent="0.25">
      <c r="A20" s="411" t="s">
        <v>186</v>
      </c>
      <c r="B20" s="411" t="s">
        <v>185</v>
      </c>
      <c r="C20" s="400" t="s">
        <v>184</v>
      </c>
      <c r="D20" s="400"/>
      <c r="E20" s="406" t="s">
        <v>183</v>
      </c>
      <c r="F20" s="406"/>
      <c r="G20" s="411" t="s">
        <v>531</v>
      </c>
      <c r="H20" s="418" t="s">
        <v>536</v>
      </c>
      <c r="I20" s="419"/>
      <c r="J20" s="419"/>
      <c r="K20" s="419"/>
      <c r="L20" s="418" t="s">
        <v>537</v>
      </c>
      <c r="M20" s="419"/>
      <c r="N20" s="419"/>
      <c r="O20" s="419"/>
      <c r="P20" s="414" t="s">
        <v>182</v>
      </c>
      <c r="Q20" s="415"/>
      <c r="R20" s="245"/>
      <c r="S20" s="245"/>
      <c r="T20" s="245"/>
    </row>
    <row r="21" spans="1:20" ht="99.75" customHeight="1" x14ac:dyDescent="0.25">
      <c r="A21" s="412"/>
      <c r="B21" s="412"/>
      <c r="C21" s="400"/>
      <c r="D21" s="400"/>
      <c r="E21" s="406"/>
      <c r="F21" s="406"/>
      <c r="G21" s="412"/>
      <c r="H21" s="400" t="s">
        <v>2</v>
      </c>
      <c r="I21" s="400"/>
      <c r="J21" s="400" t="s">
        <v>181</v>
      </c>
      <c r="K21" s="400"/>
      <c r="L21" s="400" t="s">
        <v>2</v>
      </c>
      <c r="M21" s="400"/>
      <c r="N21" s="400" t="s">
        <v>181</v>
      </c>
      <c r="O21" s="400"/>
      <c r="P21" s="416"/>
      <c r="Q21" s="417"/>
    </row>
    <row r="22" spans="1:20" ht="89.25" customHeight="1" x14ac:dyDescent="0.25">
      <c r="A22" s="407"/>
      <c r="B22" s="407"/>
      <c r="C22" s="213" t="s">
        <v>2</v>
      </c>
      <c r="D22" s="213" t="s">
        <v>179</v>
      </c>
      <c r="E22" s="53" t="s">
        <v>529</v>
      </c>
      <c r="F22" s="53" t="s">
        <v>530</v>
      </c>
      <c r="G22" s="407"/>
      <c r="H22" s="52" t="s">
        <v>407</v>
      </c>
      <c r="I22" s="52" t="s">
        <v>408</v>
      </c>
      <c r="J22" s="52" t="s">
        <v>407</v>
      </c>
      <c r="K22" s="52" t="s">
        <v>408</v>
      </c>
      <c r="L22" s="52" t="s">
        <v>407</v>
      </c>
      <c r="M22" s="52" t="s">
        <v>408</v>
      </c>
      <c r="N22" s="52" t="s">
        <v>407</v>
      </c>
      <c r="O22" s="52" t="s">
        <v>408</v>
      </c>
      <c r="P22" s="213" t="s">
        <v>180</v>
      </c>
      <c r="Q22" s="213" t="s">
        <v>179</v>
      </c>
    </row>
    <row r="23" spans="1:20"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20</v>
      </c>
      <c r="Q23" s="212">
        <v>21</v>
      </c>
    </row>
    <row r="24" spans="1:20" ht="47.25" customHeight="1" x14ac:dyDescent="0.25">
      <c r="A24" s="50">
        <v>1</v>
      </c>
      <c r="B24" s="49" t="s">
        <v>178</v>
      </c>
      <c r="C24" s="178">
        <f>D24</f>
        <v>260.95091000000002</v>
      </c>
      <c r="D24" s="178">
        <f>D27</f>
        <v>260.95091000000002</v>
      </c>
      <c r="E24" s="246">
        <f>D24</f>
        <v>260.95091000000002</v>
      </c>
      <c r="F24" s="246">
        <f>J24+N24</f>
        <v>258.58999999999997</v>
      </c>
      <c r="G24" s="178">
        <f>2355283.5/10^6</f>
        <v>2.3552835000000001</v>
      </c>
      <c r="H24" s="178">
        <f>H27</f>
        <v>67.14</v>
      </c>
      <c r="I24" s="178" t="s">
        <v>495</v>
      </c>
      <c r="J24" s="178">
        <f>J27</f>
        <v>9.42</v>
      </c>
      <c r="K24" s="178" t="s">
        <v>495</v>
      </c>
      <c r="L24" s="178">
        <f>L27</f>
        <v>191.45</v>
      </c>
      <c r="M24" s="178" t="s">
        <v>495</v>
      </c>
      <c r="N24" s="178">
        <f>N27</f>
        <v>249.17</v>
      </c>
      <c r="O24" s="178" t="s">
        <v>495</v>
      </c>
      <c r="P24" s="178">
        <f>G24+H24+L24</f>
        <v>260.94528349999996</v>
      </c>
      <c r="Q24" s="246">
        <f>G24+J24+N24</f>
        <v>260.94528349999996</v>
      </c>
    </row>
    <row r="25" spans="1:20" ht="24" customHeight="1" x14ac:dyDescent="0.25">
      <c r="A25" s="48" t="s">
        <v>177</v>
      </c>
      <c r="B25" s="28" t="s">
        <v>176</v>
      </c>
      <c r="C25" s="179">
        <v>0</v>
      </c>
      <c r="D25" s="179">
        <v>0</v>
      </c>
      <c r="E25" s="179">
        <v>0</v>
      </c>
      <c r="F25" s="179">
        <v>0</v>
      </c>
      <c r="G25" s="179">
        <v>0</v>
      </c>
      <c r="H25" s="179">
        <v>0</v>
      </c>
      <c r="I25" s="179" t="s">
        <v>495</v>
      </c>
      <c r="J25" s="179">
        <v>0</v>
      </c>
      <c r="K25" s="179" t="s">
        <v>495</v>
      </c>
      <c r="L25" s="179">
        <v>0</v>
      </c>
      <c r="M25" s="179" t="s">
        <v>495</v>
      </c>
      <c r="N25" s="179">
        <v>0</v>
      </c>
      <c r="O25" s="179" t="s">
        <v>495</v>
      </c>
      <c r="P25" s="179">
        <f t="shared" ref="P25:P64" si="0">G25+H25+L25</f>
        <v>0</v>
      </c>
      <c r="Q25" s="247">
        <f t="shared" ref="Q25:Q64" si="1">G25+J25+N25</f>
        <v>0</v>
      </c>
    </row>
    <row r="26" spans="1:20" x14ac:dyDescent="0.25">
      <c r="A26" s="48" t="s">
        <v>175</v>
      </c>
      <c r="B26" s="28" t="s">
        <v>174</v>
      </c>
      <c r="C26" s="179">
        <v>0</v>
      </c>
      <c r="D26" s="179">
        <v>0</v>
      </c>
      <c r="E26" s="179">
        <v>0</v>
      </c>
      <c r="F26" s="179">
        <v>0</v>
      </c>
      <c r="G26" s="179">
        <v>0</v>
      </c>
      <c r="H26" s="179">
        <v>0</v>
      </c>
      <c r="I26" s="179" t="s">
        <v>495</v>
      </c>
      <c r="J26" s="179">
        <v>0</v>
      </c>
      <c r="K26" s="179" t="s">
        <v>495</v>
      </c>
      <c r="L26" s="179">
        <v>0</v>
      </c>
      <c r="M26" s="179" t="s">
        <v>495</v>
      </c>
      <c r="N26" s="179">
        <v>0</v>
      </c>
      <c r="O26" s="179" t="s">
        <v>495</v>
      </c>
      <c r="P26" s="179">
        <f t="shared" si="0"/>
        <v>0</v>
      </c>
      <c r="Q26" s="247">
        <f t="shared" si="1"/>
        <v>0</v>
      </c>
    </row>
    <row r="27" spans="1:20" ht="31.5" x14ac:dyDescent="0.25">
      <c r="A27" s="48" t="s">
        <v>173</v>
      </c>
      <c r="B27" s="28" t="s">
        <v>363</v>
      </c>
      <c r="C27" s="179">
        <f>D27</f>
        <v>260.95091000000002</v>
      </c>
      <c r="D27" s="179">
        <v>260.95091000000002</v>
      </c>
      <c r="E27" s="179">
        <f>E24</f>
        <v>260.95091000000002</v>
      </c>
      <c r="F27" s="179">
        <f>F24</f>
        <v>258.58999999999997</v>
      </c>
      <c r="G27" s="179">
        <f>G24</f>
        <v>2.3552835000000001</v>
      </c>
      <c r="H27" s="179">
        <v>67.14</v>
      </c>
      <c r="I27" s="179" t="s">
        <v>495</v>
      </c>
      <c r="J27" s="179">
        <v>9.42</v>
      </c>
      <c r="K27" s="179" t="s">
        <v>495</v>
      </c>
      <c r="L27" s="179">
        <v>191.45</v>
      </c>
      <c r="M27" s="179" t="s">
        <v>495</v>
      </c>
      <c r="N27" s="179">
        <v>249.17</v>
      </c>
      <c r="O27" s="179" t="s">
        <v>495</v>
      </c>
      <c r="P27" s="179">
        <f>G27+H27+L27</f>
        <v>260.94528349999996</v>
      </c>
      <c r="Q27" s="247">
        <f>G27+J27+N27</f>
        <v>260.94528349999996</v>
      </c>
    </row>
    <row r="28" spans="1:20" x14ac:dyDescent="0.25">
      <c r="A28" s="48" t="s">
        <v>172</v>
      </c>
      <c r="B28" s="28" t="s">
        <v>171</v>
      </c>
      <c r="C28" s="179">
        <v>0</v>
      </c>
      <c r="D28" s="179">
        <v>0</v>
      </c>
      <c r="E28" s="179">
        <v>0</v>
      </c>
      <c r="F28" s="179">
        <v>0</v>
      </c>
      <c r="G28" s="179">
        <v>0</v>
      </c>
      <c r="H28" s="179">
        <v>0</v>
      </c>
      <c r="I28" s="179" t="s">
        <v>495</v>
      </c>
      <c r="J28" s="179">
        <v>0</v>
      </c>
      <c r="K28" s="179" t="s">
        <v>495</v>
      </c>
      <c r="L28" s="179">
        <v>0</v>
      </c>
      <c r="M28" s="179" t="s">
        <v>495</v>
      </c>
      <c r="N28" s="179">
        <v>0</v>
      </c>
      <c r="O28" s="179" t="s">
        <v>495</v>
      </c>
      <c r="P28" s="179">
        <f t="shared" si="0"/>
        <v>0</v>
      </c>
      <c r="Q28" s="247">
        <f t="shared" si="1"/>
        <v>0</v>
      </c>
    </row>
    <row r="29" spans="1:20" x14ac:dyDescent="0.25">
      <c r="A29" s="48" t="s">
        <v>170</v>
      </c>
      <c r="B29" s="51" t="s">
        <v>169</v>
      </c>
      <c r="C29" s="179">
        <v>0</v>
      </c>
      <c r="D29" s="179">
        <v>0</v>
      </c>
      <c r="E29" s="179">
        <f>D29</f>
        <v>0</v>
      </c>
      <c r="F29" s="179">
        <v>0</v>
      </c>
      <c r="G29" s="179">
        <v>0</v>
      </c>
      <c r="H29" s="179">
        <v>0</v>
      </c>
      <c r="I29" s="179" t="s">
        <v>495</v>
      </c>
      <c r="J29" s="179">
        <v>0</v>
      </c>
      <c r="K29" s="179" t="s">
        <v>495</v>
      </c>
      <c r="L29" s="179">
        <v>0</v>
      </c>
      <c r="M29" s="179" t="s">
        <v>495</v>
      </c>
      <c r="N29" s="179">
        <v>0</v>
      </c>
      <c r="O29" s="179" t="s">
        <v>495</v>
      </c>
      <c r="P29" s="178">
        <f t="shared" si="0"/>
        <v>0</v>
      </c>
      <c r="Q29" s="246">
        <f>G29+J29+N29</f>
        <v>0</v>
      </c>
    </row>
    <row r="30" spans="1:20" ht="47.25" x14ac:dyDescent="0.25">
      <c r="A30" s="50" t="s">
        <v>63</v>
      </c>
      <c r="B30" s="49" t="s">
        <v>168</v>
      </c>
      <c r="C30" s="178">
        <f>C24/1.18</f>
        <v>221.14483898305087</v>
      </c>
      <c r="D30" s="178">
        <f>D31+D32</f>
        <v>221.14483898305087</v>
      </c>
      <c r="E30" s="178">
        <f>D30</f>
        <v>221.14483898305087</v>
      </c>
      <c r="F30" s="178">
        <f>F31+F32</f>
        <v>221.14483898305087</v>
      </c>
      <c r="G30" s="178">
        <v>0</v>
      </c>
      <c r="H30" s="178">
        <f>H31</f>
        <v>9.98</v>
      </c>
      <c r="I30" s="178" t="s">
        <v>495</v>
      </c>
      <c r="J30" s="178">
        <f>J31+J32</f>
        <v>11.78</v>
      </c>
      <c r="K30" s="178" t="s">
        <v>495</v>
      </c>
      <c r="L30" s="178">
        <f>L31+L32</f>
        <v>211.16</v>
      </c>
      <c r="M30" s="178" t="s">
        <v>495</v>
      </c>
      <c r="N30" s="178">
        <f>N32</f>
        <v>209.37</v>
      </c>
      <c r="O30" s="178" t="s">
        <v>495</v>
      </c>
      <c r="P30" s="178">
        <f t="shared" si="0"/>
        <v>221.14</v>
      </c>
      <c r="Q30" s="246">
        <f>G30+J30+N30-0.01</f>
        <v>221.14000000000001</v>
      </c>
    </row>
    <row r="31" spans="1:20" x14ac:dyDescent="0.25">
      <c r="A31" s="48" t="s">
        <v>167</v>
      </c>
      <c r="B31" s="28" t="s">
        <v>166</v>
      </c>
      <c r="C31" s="179">
        <f>D31</f>
        <v>11.78</v>
      </c>
      <c r="D31" s="179">
        <f>11.78</f>
        <v>11.78</v>
      </c>
      <c r="E31" s="179">
        <f>D31</f>
        <v>11.78</v>
      </c>
      <c r="F31" s="179">
        <f>E31</f>
        <v>11.78</v>
      </c>
      <c r="G31" s="179">
        <v>0</v>
      </c>
      <c r="H31" s="179">
        <v>9.98</v>
      </c>
      <c r="I31" s="179">
        <v>0</v>
      </c>
      <c r="J31" s="179">
        <v>11.78</v>
      </c>
      <c r="K31" s="179" t="s">
        <v>495</v>
      </c>
      <c r="L31" s="179">
        <f>11.78-9.98</f>
        <v>1.7999999999999989</v>
      </c>
      <c r="M31" s="179" t="s">
        <v>495</v>
      </c>
      <c r="N31" s="179">
        <v>0</v>
      </c>
      <c r="O31" s="179" t="s">
        <v>495</v>
      </c>
      <c r="P31" s="179">
        <f t="shared" si="0"/>
        <v>11.78</v>
      </c>
      <c r="Q31" s="247">
        <f t="shared" si="1"/>
        <v>11.78</v>
      </c>
    </row>
    <row r="32" spans="1:20" ht="31.5" x14ac:dyDescent="0.25">
      <c r="A32" s="48" t="s">
        <v>165</v>
      </c>
      <c r="B32" s="28" t="s">
        <v>164</v>
      </c>
      <c r="C32" s="179">
        <f>D32</f>
        <v>209.36483898305087</v>
      </c>
      <c r="D32" s="179">
        <f>D27/1.18-D31</f>
        <v>209.36483898305087</v>
      </c>
      <c r="E32" s="179">
        <f>D32</f>
        <v>209.36483898305087</v>
      </c>
      <c r="F32" s="179">
        <f>E32</f>
        <v>209.36483898305087</v>
      </c>
      <c r="G32" s="179">
        <v>0</v>
      </c>
      <c r="H32" s="179">
        <v>0</v>
      </c>
      <c r="I32" s="179">
        <v>0</v>
      </c>
      <c r="J32" s="179">
        <v>0</v>
      </c>
      <c r="K32" s="179" t="s">
        <v>495</v>
      </c>
      <c r="L32" s="179">
        <f>211.16-L31</f>
        <v>209.35999999999999</v>
      </c>
      <c r="M32" s="179" t="s">
        <v>495</v>
      </c>
      <c r="N32" s="179">
        <v>209.37</v>
      </c>
      <c r="O32" s="179" t="s">
        <v>495</v>
      </c>
      <c r="P32" s="179">
        <f t="shared" si="0"/>
        <v>209.35999999999999</v>
      </c>
      <c r="Q32" s="247">
        <f>G32+J32+N32-0.01</f>
        <v>209.36</v>
      </c>
    </row>
    <row r="33" spans="1:17" x14ac:dyDescent="0.25">
      <c r="A33" s="48" t="s">
        <v>163</v>
      </c>
      <c r="B33" s="28" t="s">
        <v>162</v>
      </c>
      <c r="C33" s="179">
        <v>0</v>
      </c>
      <c r="D33" s="179">
        <v>0</v>
      </c>
      <c r="E33" s="179">
        <v>0</v>
      </c>
      <c r="F33" s="179">
        <v>0</v>
      </c>
      <c r="G33" s="179">
        <v>0</v>
      </c>
      <c r="H33" s="179">
        <v>0</v>
      </c>
      <c r="I33" s="179">
        <v>0</v>
      </c>
      <c r="J33" s="179">
        <v>0</v>
      </c>
      <c r="K33" s="179" t="s">
        <v>495</v>
      </c>
      <c r="L33" s="179">
        <v>0</v>
      </c>
      <c r="M33" s="179" t="s">
        <v>495</v>
      </c>
      <c r="N33" s="179">
        <v>0</v>
      </c>
      <c r="O33" s="179" t="s">
        <v>495</v>
      </c>
      <c r="P33" s="179">
        <f t="shared" si="0"/>
        <v>0</v>
      </c>
      <c r="Q33" s="247">
        <f t="shared" si="1"/>
        <v>0</v>
      </c>
    </row>
    <row r="34" spans="1:17" x14ac:dyDescent="0.25">
      <c r="A34" s="48" t="s">
        <v>161</v>
      </c>
      <c r="B34" s="28" t="s">
        <v>160</v>
      </c>
      <c r="C34" s="179">
        <v>0</v>
      </c>
      <c r="D34" s="179">
        <v>0</v>
      </c>
      <c r="E34" s="179">
        <v>0</v>
      </c>
      <c r="F34" s="179">
        <v>0</v>
      </c>
      <c r="G34" s="179">
        <v>0</v>
      </c>
      <c r="H34" s="179">
        <v>0</v>
      </c>
      <c r="I34" s="179">
        <v>0</v>
      </c>
      <c r="J34" s="179">
        <v>0</v>
      </c>
      <c r="K34" s="179" t="s">
        <v>495</v>
      </c>
      <c r="L34" s="179">
        <v>0</v>
      </c>
      <c r="M34" s="179" t="s">
        <v>495</v>
      </c>
      <c r="N34" s="179">
        <v>0</v>
      </c>
      <c r="O34" s="179" t="s">
        <v>495</v>
      </c>
      <c r="P34" s="179">
        <f t="shared" si="0"/>
        <v>0</v>
      </c>
      <c r="Q34" s="247">
        <f t="shared" si="1"/>
        <v>0</v>
      </c>
    </row>
    <row r="35" spans="1:17" ht="31.5" x14ac:dyDescent="0.25">
      <c r="A35" s="50" t="s">
        <v>62</v>
      </c>
      <c r="B35" s="49" t="s">
        <v>159</v>
      </c>
      <c r="C35" s="179"/>
      <c r="D35" s="179"/>
      <c r="E35" s="179"/>
      <c r="F35" s="179"/>
      <c r="G35" s="179"/>
      <c r="H35" s="179"/>
      <c r="I35" s="179"/>
      <c r="J35" s="179"/>
      <c r="K35" s="179"/>
      <c r="L35" s="179"/>
      <c r="M35" s="179"/>
      <c r="N35" s="179"/>
      <c r="O35" s="179"/>
      <c r="P35" s="179"/>
      <c r="Q35" s="247"/>
    </row>
    <row r="36" spans="1:17" ht="31.5" x14ac:dyDescent="0.25">
      <c r="A36" s="48" t="s">
        <v>158</v>
      </c>
      <c r="B36" s="180" t="s">
        <v>157</v>
      </c>
      <c r="C36" s="179">
        <f>D36</f>
        <v>0</v>
      </c>
      <c r="D36" s="179">
        <v>0</v>
      </c>
      <c r="E36" s="179">
        <v>0</v>
      </c>
      <c r="F36" s="179">
        <v>0</v>
      </c>
      <c r="G36" s="179">
        <v>0</v>
      </c>
      <c r="H36" s="179">
        <v>0</v>
      </c>
      <c r="I36" s="179">
        <v>0</v>
      </c>
      <c r="J36" s="179">
        <v>0</v>
      </c>
      <c r="K36" s="179" t="s">
        <v>495</v>
      </c>
      <c r="L36" s="179">
        <v>0</v>
      </c>
      <c r="M36" s="179" t="s">
        <v>495</v>
      </c>
      <c r="N36" s="179">
        <v>0</v>
      </c>
      <c r="O36" s="179" t="s">
        <v>495</v>
      </c>
      <c r="P36" s="179">
        <f t="shared" si="0"/>
        <v>0</v>
      </c>
      <c r="Q36" s="247">
        <f t="shared" si="1"/>
        <v>0</v>
      </c>
    </row>
    <row r="37" spans="1:17" x14ac:dyDescent="0.25">
      <c r="A37" s="48" t="s">
        <v>156</v>
      </c>
      <c r="B37" s="180" t="s">
        <v>146</v>
      </c>
      <c r="C37" s="179" t="str">
        <f t="shared" ref="C37:C50" si="2">D37</f>
        <v>2*63</v>
      </c>
      <c r="D37" s="179" t="str">
        <f>D45</f>
        <v>2*63</v>
      </c>
      <c r="E37" s="179" t="str">
        <f>E45</f>
        <v>2*63</v>
      </c>
      <c r="F37" s="179" t="str">
        <f>F45</f>
        <v>2*63</v>
      </c>
      <c r="G37" s="179">
        <v>0</v>
      </c>
      <c r="H37" s="179">
        <v>0</v>
      </c>
      <c r="I37" s="179">
        <v>0</v>
      </c>
      <c r="J37" s="179">
        <v>0</v>
      </c>
      <c r="K37" s="179" t="s">
        <v>495</v>
      </c>
      <c r="L37" s="179" t="str">
        <f>N37</f>
        <v>2*63</v>
      </c>
      <c r="M37" s="179" t="s">
        <v>495</v>
      </c>
      <c r="N37" s="179" t="str">
        <f>F37</f>
        <v>2*63</v>
      </c>
      <c r="O37" s="179" t="s">
        <v>495</v>
      </c>
      <c r="P37" s="179" t="str">
        <f>Q37</f>
        <v>2*63</v>
      </c>
      <c r="Q37" s="247" t="str">
        <f>N37</f>
        <v>2*63</v>
      </c>
    </row>
    <row r="38" spans="1:17" x14ac:dyDescent="0.25">
      <c r="A38" s="48" t="s">
        <v>155</v>
      </c>
      <c r="B38" s="180" t="s">
        <v>144</v>
      </c>
      <c r="C38" s="179">
        <f t="shared" si="2"/>
        <v>0</v>
      </c>
      <c r="D38" s="179">
        <v>0</v>
      </c>
      <c r="E38" s="179">
        <v>0</v>
      </c>
      <c r="F38" s="179">
        <v>0</v>
      </c>
      <c r="G38" s="179">
        <v>0</v>
      </c>
      <c r="H38" s="179">
        <v>0</v>
      </c>
      <c r="I38" s="179">
        <v>0</v>
      </c>
      <c r="J38" s="179">
        <v>0</v>
      </c>
      <c r="K38" s="179" t="s">
        <v>495</v>
      </c>
      <c r="L38" s="179">
        <v>0</v>
      </c>
      <c r="M38" s="179" t="s">
        <v>495</v>
      </c>
      <c r="N38" s="179">
        <v>0</v>
      </c>
      <c r="O38" s="179" t="s">
        <v>495</v>
      </c>
      <c r="P38" s="179">
        <f t="shared" si="0"/>
        <v>0</v>
      </c>
      <c r="Q38" s="247">
        <f t="shared" si="1"/>
        <v>0</v>
      </c>
    </row>
    <row r="39" spans="1:17" ht="31.5" x14ac:dyDescent="0.25">
      <c r="A39" s="48" t="s">
        <v>154</v>
      </c>
      <c r="B39" s="28" t="s">
        <v>142</v>
      </c>
      <c r="C39" s="179">
        <f t="shared" si="2"/>
        <v>0</v>
      </c>
      <c r="D39" s="179">
        <v>0</v>
      </c>
      <c r="E39" s="179">
        <v>0</v>
      </c>
      <c r="F39" s="179">
        <v>0</v>
      </c>
      <c r="G39" s="179">
        <v>0</v>
      </c>
      <c r="H39" s="179">
        <v>0</v>
      </c>
      <c r="I39" s="179">
        <v>0</v>
      </c>
      <c r="J39" s="179">
        <v>0</v>
      </c>
      <c r="K39" s="179" t="s">
        <v>495</v>
      </c>
      <c r="L39" s="179">
        <v>0</v>
      </c>
      <c r="M39" s="179" t="s">
        <v>495</v>
      </c>
      <c r="N39" s="179">
        <v>0</v>
      </c>
      <c r="O39" s="179" t="s">
        <v>495</v>
      </c>
      <c r="P39" s="179">
        <f t="shared" si="0"/>
        <v>0</v>
      </c>
      <c r="Q39" s="247">
        <f t="shared" si="1"/>
        <v>0</v>
      </c>
    </row>
    <row r="40" spans="1:17" ht="31.5" x14ac:dyDescent="0.25">
      <c r="A40" s="48" t="s">
        <v>153</v>
      </c>
      <c r="B40" s="28" t="s">
        <v>140</v>
      </c>
      <c r="C40" s="179">
        <f t="shared" si="2"/>
        <v>0</v>
      </c>
      <c r="D40" s="179">
        <v>0</v>
      </c>
      <c r="E40" s="179">
        <v>0</v>
      </c>
      <c r="F40" s="179">
        <v>0</v>
      </c>
      <c r="G40" s="179">
        <v>0</v>
      </c>
      <c r="H40" s="179">
        <v>0</v>
      </c>
      <c r="I40" s="179">
        <v>0</v>
      </c>
      <c r="J40" s="179">
        <v>0</v>
      </c>
      <c r="K40" s="179" t="s">
        <v>495</v>
      </c>
      <c r="L40" s="179">
        <v>0</v>
      </c>
      <c r="M40" s="179" t="s">
        <v>495</v>
      </c>
      <c r="N40" s="179">
        <v>0</v>
      </c>
      <c r="O40" s="179" t="s">
        <v>495</v>
      </c>
      <c r="P40" s="179">
        <f t="shared" si="0"/>
        <v>0</v>
      </c>
      <c r="Q40" s="247">
        <f t="shared" si="1"/>
        <v>0</v>
      </c>
    </row>
    <row r="41" spans="1:17" x14ac:dyDescent="0.25">
      <c r="A41" s="48" t="s">
        <v>152</v>
      </c>
      <c r="B41" s="28" t="s">
        <v>138</v>
      </c>
      <c r="C41" s="179">
        <f t="shared" si="2"/>
        <v>0</v>
      </c>
      <c r="D41" s="179">
        <v>0</v>
      </c>
      <c r="E41" s="179">
        <v>0</v>
      </c>
      <c r="F41" s="179">
        <v>0</v>
      </c>
      <c r="G41" s="179">
        <v>0</v>
      </c>
      <c r="H41" s="179">
        <v>0</v>
      </c>
      <c r="I41" s="179">
        <v>0</v>
      </c>
      <c r="J41" s="179">
        <v>0</v>
      </c>
      <c r="K41" s="179" t="s">
        <v>495</v>
      </c>
      <c r="L41" s="179">
        <v>0</v>
      </c>
      <c r="M41" s="179" t="s">
        <v>495</v>
      </c>
      <c r="N41" s="179">
        <v>0</v>
      </c>
      <c r="O41" s="179" t="s">
        <v>495</v>
      </c>
      <c r="P41" s="179">
        <f t="shared" si="0"/>
        <v>0</v>
      </c>
      <c r="Q41" s="247">
        <f t="shared" si="1"/>
        <v>0</v>
      </c>
    </row>
    <row r="42" spans="1:17" ht="18.75" x14ac:dyDescent="0.25">
      <c r="A42" s="48" t="s">
        <v>151</v>
      </c>
      <c r="B42" s="180" t="s">
        <v>524</v>
      </c>
      <c r="C42" s="179">
        <f t="shared" si="2"/>
        <v>0</v>
      </c>
      <c r="D42" s="179">
        <v>0</v>
      </c>
      <c r="E42" s="179">
        <v>0</v>
      </c>
      <c r="F42" s="179">
        <v>0</v>
      </c>
      <c r="G42" s="179">
        <v>0</v>
      </c>
      <c r="H42" s="179">
        <v>0</v>
      </c>
      <c r="I42" s="179">
        <v>0</v>
      </c>
      <c r="J42" s="179">
        <v>0</v>
      </c>
      <c r="K42" s="179" t="s">
        <v>495</v>
      </c>
      <c r="L42" s="179">
        <v>0</v>
      </c>
      <c r="M42" s="179" t="s">
        <v>495</v>
      </c>
      <c r="N42" s="179">
        <v>0</v>
      </c>
      <c r="O42" s="179" t="s">
        <v>495</v>
      </c>
      <c r="P42" s="179">
        <f t="shared" si="0"/>
        <v>0</v>
      </c>
      <c r="Q42" s="247">
        <f t="shared" si="1"/>
        <v>0</v>
      </c>
    </row>
    <row r="43" spans="1:17" x14ac:dyDescent="0.25">
      <c r="A43" s="50" t="s">
        <v>61</v>
      </c>
      <c r="B43" s="49" t="s">
        <v>150</v>
      </c>
      <c r="C43" s="179"/>
      <c r="D43" s="179"/>
      <c r="E43" s="179"/>
      <c r="F43" s="179"/>
      <c r="G43" s="179"/>
      <c r="H43" s="179"/>
      <c r="I43" s="179"/>
      <c r="J43" s="179"/>
      <c r="K43" s="179"/>
      <c r="L43" s="179"/>
      <c r="M43" s="179"/>
      <c r="N43" s="179"/>
      <c r="O43" s="179"/>
      <c r="P43" s="179">
        <f t="shared" si="0"/>
        <v>0</v>
      </c>
      <c r="Q43" s="247">
        <f t="shared" si="1"/>
        <v>0</v>
      </c>
    </row>
    <row r="44" spans="1:17" x14ac:dyDescent="0.25">
      <c r="A44" s="48" t="s">
        <v>149</v>
      </c>
      <c r="B44" s="28" t="s">
        <v>148</v>
      </c>
      <c r="C44" s="179">
        <f t="shared" si="2"/>
        <v>0</v>
      </c>
      <c r="D44" s="179">
        <v>0</v>
      </c>
      <c r="E44" s="179">
        <v>0</v>
      </c>
      <c r="F44" s="179">
        <v>0</v>
      </c>
      <c r="G44" s="179">
        <v>0</v>
      </c>
      <c r="H44" s="179">
        <v>0</v>
      </c>
      <c r="I44" s="179">
        <v>0</v>
      </c>
      <c r="J44" s="179">
        <v>0</v>
      </c>
      <c r="K44" s="179" t="s">
        <v>495</v>
      </c>
      <c r="L44" s="179">
        <v>0</v>
      </c>
      <c r="M44" s="179" t="s">
        <v>495</v>
      </c>
      <c r="N44" s="179">
        <v>0</v>
      </c>
      <c r="O44" s="179" t="s">
        <v>495</v>
      </c>
      <c r="P44" s="179">
        <f t="shared" si="0"/>
        <v>0</v>
      </c>
      <c r="Q44" s="247">
        <f t="shared" si="1"/>
        <v>0</v>
      </c>
    </row>
    <row r="45" spans="1:17" x14ac:dyDescent="0.25">
      <c r="A45" s="48" t="s">
        <v>147</v>
      </c>
      <c r="B45" s="28" t="s">
        <v>146</v>
      </c>
      <c r="C45" s="179" t="str">
        <f t="shared" si="2"/>
        <v>2*63</v>
      </c>
      <c r="D45" s="179" t="str">
        <f>D54</f>
        <v>2*63</v>
      </c>
      <c r="E45" s="179" t="str">
        <f>E54</f>
        <v>2*63</v>
      </c>
      <c r="F45" s="179" t="str">
        <f>F54</f>
        <v>2*63</v>
      </c>
      <c r="G45" s="179">
        <v>0</v>
      </c>
      <c r="H45" s="179">
        <v>0</v>
      </c>
      <c r="I45" s="179">
        <v>0</v>
      </c>
      <c r="J45" s="179">
        <v>0</v>
      </c>
      <c r="K45" s="179" t="s">
        <v>495</v>
      </c>
      <c r="L45" s="179" t="str">
        <f>N45</f>
        <v>2*63</v>
      </c>
      <c r="M45" s="179" t="s">
        <v>495</v>
      </c>
      <c r="N45" s="179" t="str">
        <f>F45</f>
        <v>2*63</v>
      </c>
      <c r="O45" s="179" t="s">
        <v>495</v>
      </c>
      <c r="P45" s="179" t="str">
        <f>Q45</f>
        <v>2*63</v>
      </c>
      <c r="Q45" s="247" t="str">
        <f>N45</f>
        <v>2*63</v>
      </c>
    </row>
    <row r="46" spans="1:17" x14ac:dyDescent="0.25">
      <c r="A46" s="48" t="s">
        <v>145</v>
      </c>
      <c r="B46" s="28" t="s">
        <v>144</v>
      </c>
      <c r="C46" s="179">
        <f t="shared" si="2"/>
        <v>0</v>
      </c>
      <c r="D46" s="179">
        <v>0</v>
      </c>
      <c r="E46" s="179">
        <v>0</v>
      </c>
      <c r="F46" s="179">
        <v>0</v>
      </c>
      <c r="G46" s="179">
        <v>0</v>
      </c>
      <c r="H46" s="179">
        <v>0</v>
      </c>
      <c r="I46" s="179">
        <v>0</v>
      </c>
      <c r="J46" s="179">
        <v>0</v>
      </c>
      <c r="K46" s="179" t="s">
        <v>495</v>
      </c>
      <c r="L46" s="179">
        <v>0</v>
      </c>
      <c r="M46" s="179" t="s">
        <v>495</v>
      </c>
      <c r="N46" s="179">
        <v>0</v>
      </c>
      <c r="O46" s="179" t="s">
        <v>495</v>
      </c>
      <c r="P46" s="179">
        <f t="shared" si="0"/>
        <v>0</v>
      </c>
      <c r="Q46" s="247">
        <f t="shared" si="1"/>
        <v>0</v>
      </c>
    </row>
    <row r="47" spans="1:17" ht="31.5" x14ac:dyDescent="0.25">
      <c r="A47" s="48" t="s">
        <v>143</v>
      </c>
      <c r="B47" s="28" t="s">
        <v>142</v>
      </c>
      <c r="C47" s="179">
        <f t="shared" si="2"/>
        <v>0</v>
      </c>
      <c r="D47" s="179">
        <v>0</v>
      </c>
      <c r="E47" s="179">
        <v>0</v>
      </c>
      <c r="F47" s="179">
        <v>0</v>
      </c>
      <c r="G47" s="179">
        <v>0</v>
      </c>
      <c r="H47" s="179">
        <v>0</v>
      </c>
      <c r="I47" s="179">
        <v>0</v>
      </c>
      <c r="J47" s="179">
        <v>0</v>
      </c>
      <c r="K47" s="179" t="s">
        <v>495</v>
      </c>
      <c r="L47" s="179">
        <v>0</v>
      </c>
      <c r="M47" s="179" t="s">
        <v>495</v>
      </c>
      <c r="N47" s="179">
        <v>0</v>
      </c>
      <c r="O47" s="179" t="s">
        <v>495</v>
      </c>
      <c r="P47" s="179">
        <f t="shared" si="0"/>
        <v>0</v>
      </c>
      <c r="Q47" s="247">
        <f t="shared" si="1"/>
        <v>0</v>
      </c>
    </row>
    <row r="48" spans="1:17" ht="31.5" x14ac:dyDescent="0.25">
      <c r="A48" s="48" t="s">
        <v>141</v>
      </c>
      <c r="B48" s="28" t="s">
        <v>140</v>
      </c>
      <c r="C48" s="179">
        <f t="shared" si="2"/>
        <v>0</v>
      </c>
      <c r="D48" s="179">
        <v>0</v>
      </c>
      <c r="E48" s="179">
        <v>0</v>
      </c>
      <c r="F48" s="179">
        <v>0</v>
      </c>
      <c r="G48" s="179">
        <v>0</v>
      </c>
      <c r="H48" s="179">
        <v>0</v>
      </c>
      <c r="I48" s="179">
        <v>0</v>
      </c>
      <c r="J48" s="179">
        <v>0</v>
      </c>
      <c r="K48" s="179" t="s">
        <v>495</v>
      </c>
      <c r="L48" s="179">
        <v>0</v>
      </c>
      <c r="M48" s="179" t="s">
        <v>495</v>
      </c>
      <c r="N48" s="179">
        <v>0</v>
      </c>
      <c r="O48" s="179" t="s">
        <v>495</v>
      </c>
      <c r="P48" s="179">
        <f t="shared" si="0"/>
        <v>0</v>
      </c>
      <c r="Q48" s="247">
        <f t="shared" si="1"/>
        <v>0</v>
      </c>
    </row>
    <row r="49" spans="1:17" x14ac:dyDescent="0.25">
      <c r="A49" s="48" t="s">
        <v>139</v>
      </c>
      <c r="B49" s="28" t="s">
        <v>138</v>
      </c>
      <c r="C49" s="179">
        <f t="shared" si="2"/>
        <v>0</v>
      </c>
      <c r="D49" s="179">
        <v>0</v>
      </c>
      <c r="E49" s="179">
        <v>0</v>
      </c>
      <c r="F49" s="179">
        <v>0</v>
      </c>
      <c r="G49" s="179">
        <v>0</v>
      </c>
      <c r="H49" s="179">
        <v>0</v>
      </c>
      <c r="I49" s="179">
        <v>0</v>
      </c>
      <c r="J49" s="179">
        <v>0</v>
      </c>
      <c r="K49" s="179" t="s">
        <v>495</v>
      </c>
      <c r="L49" s="179">
        <v>0</v>
      </c>
      <c r="M49" s="179" t="s">
        <v>495</v>
      </c>
      <c r="N49" s="179">
        <v>0</v>
      </c>
      <c r="O49" s="179" t="s">
        <v>495</v>
      </c>
      <c r="P49" s="179">
        <f t="shared" si="0"/>
        <v>0</v>
      </c>
      <c r="Q49" s="247">
        <f t="shared" si="1"/>
        <v>0</v>
      </c>
    </row>
    <row r="50" spans="1:17" ht="18.75" x14ac:dyDescent="0.25">
      <c r="A50" s="48" t="s">
        <v>137</v>
      </c>
      <c r="B50" s="180" t="s">
        <v>524</v>
      </c>
      <c r="C50" s="179">
        <f t="shared" si="2"/>
        <v>0</v>
      </c>
      <c r="D50" s="179">
        <v>0</v>
      </c>
      <c r="E50" s="179">
        <v>0</v>
      </c>
      <c r="F50" s="179">
        <v>0</v>
      </c>
      <c r="G50" s="179">
        <v>0</v>
      </c>
      <c r="H50" s="179">
        <v>0</v>
      </c>
      <c r="I50" s="179">
        <v>0</v>
      </c>
      <c r="J50" s="179">
        <v>0</v>
      </c>
      <c r="K50" s="179" t="s">
        <v>495</v>
      </c>
      <c r="L50" s="179">
        <v>0</v>
      </c>
      <c r="M50" s="179" t="s">
        <v>495</v>
      </c>
      <c r="N50" s="179">
        <v>0</v>
      </c>
      <c r="O50" s="179" t="s">
        <v>495</v>
      </c>
      <c r="P50" s="179">
        <f t="shared" si="0"/>
        <v>0</v>
      </c>
      <c r="Q50" s="247">
        <f t="shared" si="1"/>
        <v>0</v>
      </c>
    </row>
    <row r="51" spans="1:17" ht="35.25" customHeight="1" x14ac:dyDescent="0.25">
      <c r="A51" s="50" t="s">
        <v>59</v>
      </c>
      <c r="B51" s="49" t="s">
        <v>136</v>
      </c>
      <c r="C51" s="179"/>
      <c r="D51" s="179"/>
      <c r="E51" s="179"/>
      <c r="F51" s="179"/>
      <c r="G51" s="179"/>
      <c r="H51" s="179"/>
      <c r="I51" s="179"/>
      <c r="J51" s="179"/>
      <c r="K51" s="179"/>
      <c r="L51" s="179"/>
      <c r="M51" s="179"/>
      <c r="N51" s="179"/>
      <c r="O51" s="179"/>
      <c r="P51" s="179"/>
      <c r="Q51" s="247"/>
    </row>
    <row r="52" spans="1:17" x14ac:dyDescent="0.25">
      <c r="A52" s="48" t="s">
        <v>135</v>
      </c>
      <c r="B52" s="28" t="s">
        <v>134</v>
      </c>
      <c r="C52" s="179">
        <f>D52</f>
        <v>221.14483898305087</v>
      </c>
      <c r="D52" s="179">
        <f>D30</f>
        <v>221.14483898305087</v>
      </c>
      <c r="E52" s="179">
        <f>D52</f>
        <v>221.14483898305087</v>
      </c>
      <c r="F52" s="179">
        <f>E52</f>
        <v>221.14483898305087</v>
      </c>
      <c r="G52" s="179">
        <v>0</v>
      </c>
      <c r="H52" s="179">
        <v>0</v>
      </c>
      <c r="I52" s="179">
        <v>0</v>
      </c>
      <c r="J52" s="179">
        <v>0</v>
      </c>
      <c r="K52" s="179" t="s">
        <v>495</v>
      </c>
      <c r="L52" s="179">
        <f>N52</f>
        <v>221.14483898305087</v>
      </c>
      <c r="M52" s="179" t="s">
        <v>495</v>
      </c>
      <c r="N52" s="179">
        <f>F52</f>
        <v>221.14483898305087</v>
      </c>
      <c r="O52" s="179" t="s">
        <v>495</v>
      </c>
      <c r="P52" s="179">
        <f>Q52</f>
        <v>221.14483898305087</v>
      </c>
      <c r="Q52" s="247">
        <f t="shared" si="1"/>
        <v>221.14483898305087</v>
      </c>
    </row>
    <row r="53" spans="1:17" x14ac:dyDescent="0.25">
      <c r="A53" s="48" t="s">
        <v>133</v>
      </c>
      <c r="B53" s="28" t="s">
        <v>127</v>
      </c>
      <c r="C53" s="179">
        <f t="shared" ref="C53:C57" si="3">D53</f>
        <v>0</v>
      </c>
      <c r="D53" s="179">
        <v>0</v>
      </c>
      <c r="E53" s="179">
        <v>0</v>
      </c>
      <c r="F53" s="179">
        <v>0</v>
      </c>
      <c r="G53" s="179">
        <v>0</v>
      </c>
      <c r="H53" s="179">
        <v>0</v>
      </c>
      <c r="I53" s="179">
        <v>0</v>
      </c>
      <c r="J53" s="179">
        <v>0</v>
      </c>
      <c r="K53" s="179" t="s">
        <v>495</v>
      </c>
      <c r="L53" s="179">
        <v>0</v>
      </c>
      <c r="M53" s="179" t="s">
        <v>495</v>
      </c>
      <c r="N53" s="179">
        <v>0</v>
      </c>
      <c r="O53" s="179" t="s">
        <v>495</v>
      </c>
      <c r="P53" s="179">
        <f t="shared" si="0"/>
        <v>0</v>
      </c>
      <c r="Q53" s="247">
        <f t="shared" si="1"/>
        <v>0</v>
      </c>
    </row>
    <row r="54" spans="1:17" x14ac:dyDescent="0.25">
      <c r="A54" s="48" t="s">
        <v>132</v>
      </c>
      <c r="B54" s="180" t="s">
        <v>126</v>
      </c>
      <c r="C54" s="179" t="str">
        <f t="shared" si="3"/>
        <v>2*63</v>
      </c>
      <c r="D54" s="179" t="s">
        <v>526</v>
      </c>
      <c r="E54" s="179" t="str">
        <f>D54</f>
        <v>2*63</v>
      </c>
      <c r="F54" s="179" t="str">
        <f>E54</f>
        <v>2*63</v>
      </c>
      <c r="G54" s="179">
        <v>0</v>
      </c>
      <c r="H54" s="179">
        <v>0</v>
      </c>
      <c r="I54" s="179">
        <v>0</v>
      </c>
      <c r="J54" s="179">
        <v>0</v>
      </c>
      <c r="K54" s="179" t="s">
        <v>495</v>
      </c>
      <c r="L54" s="179" t="str">
        <f>N54</f>
        <v>2*63</v>
      </c>
      <c r="M54" s="179" t="s">
        <v>495</v>
      </c>
      <c r="N54" s="179" t="str">
        <f>F54</f>
        <v>2*63</v>
      </c>
      <c r="O54" s="179" t="s">
        <v>495</v>
      </c>
      <c r="P54" s="179" t="str">
        <f>Q54</f>
        <v>2*63</v>
      </c>
      <c r="Q54" s="247" t="str">
        <f>N54</f>
        <v>2*63</v>
      </c>
    </row>
    <row r="55" spans="1:17" x14ac:dyDescent="0.25">
      <c r="A55" s="48" t="s">
        <v>131</v>
      </c>
      <c r="B55" s="180" t="s">
        <v>125</v>
      </c>
      <c r="C55" s="179">
        <f t="shared" si="3"/>
        <v>0</v>
      </c>
      <c r="D55" s="179">
        <v>0</v>
      </c>
      <c r="E55" s="179">
        <v>0</v>
      </c>
      <c r="F55" s="179">
        <v>0</v>
      </c>
      <c r="G55" s="179">
        <v>0</v>
      </c>
      <c r="H55" s="179">
        <v>0</v>
      </c>
      <c r="I55" s="179">
        <v>0</v>
      </c>
      <c r="J55" s="179">
        <v>0</v>
      </c>
      <c r="K55" s="179" t="s">
        <v>495</v>
      </c>
      <c r="L55" s="179">
        <v>0</v>
      </c>
      <c r="M55" s="179" t="s">
        <v>495</v>
      </c>
      <c r="N55" s="179">
        <v>0</v>
      </c>
      <c r="O55" s="179" t="s">
        <v>495</v>
      </c>
      <c r="P55" s="179">
        <f t="shared" si="0"/>
        <v>0</v>
      </c>
      <c r="Q55" s="247">
        <f t="shared" si="1"/>
        <v>0</v>
      </c>
    </row>
    <row r="56" spans="1:17" x14ac:dyDescent="0.25">
      <c r="A56" s="48" t="s">
        <v>130</v>
      </c>
      <c r="B56" s="180" t="s">
        <v>124</v>
      </c>
      <c r="C56" s="179">
        <f t="shared" si="3"/>
        <v>0</v>
      </c>
      <c r="D56" s="179">
        <v>0</v>
      </c>
      <c r="E56" s="179">
        <v>0</v>
      </c>
      <c r="F56" s="179">
        <v>0</v>
      </c>
      <c r="G56" s="179">
        <v>0</v>
      </c>
      <c r="H56" s="179">
        <v>0</v>
      </c>
      <c r="I56" s="179">
        <v>0</v>
      </c>
      <c r="J56" s="179">
        <v>0</v>
      </c>
      <c r="K56" s="179" t="s">
        <v>495</v>
      </c>
      <c r="L56" s="179">
        <v>0</v>
      </c>
      <c r="M56" s="179" t="s">
        <v>495</v>
      </c>
      <c r="N56" s="179">
        <v>0</v>
      </c>
      <c r="O56" s="179" t="s">
        <v>495</v>
      </c>
      <c r="P56" s="179">
        <f t="shared" si="0"/>
        <v>0</v>
      </c>
      <c r="Q56" s="247">
        <f t="shared" si="1"/>
        <v>0</v>
      </c>
    </row>
    <row r="57" spans="1:17" ht="18.75" x14ac:dyDescent="0.25">
      <c r="A57" s="48" t="s">
        <v>129</v>
      </c>
      <c r="B57" s="180" t="s">
        <v>525</v>
      </c>
      <c r="C57" s="179">
        <f t="shared" si="3"/>
        <v>0</v>
      </c>
      <c r="D57" s="179">
        <v>0</v>
      </c>
      <c r="E57" s="179">
        <v>0</v>
      </c>
      <c r="F57" s="179">
        <v>0</v>
      </c>
      <c r="G57" s="179">
        <v>0</v>
      </c>
      <c r="H57" s="179">
        <v>0</v>
      </c>
      <c r="I57" s="179">
        <v>0</v>
      </c>
      <c r="J57" s="179">
        <v>0</v>
      </c>
      <c r="K57" s="179" t="s">
        <v>495</v>
      </c>
      <c r="L57" s="179">
        <v>0</v>
      </c>
      <c r="M57" s="179" t="s">
        <v>495</v>
      </c>
      <c r="N57" s="179">
        <v>0</v>
      </c>
      <c r="O57" s="179" t="s">
        <v>495</v>
      </c>
      <c r="P57" s="179">
        <f t="shared" si="0"/>
        <v>0</v>
      </c>
      <c r="Q57" s="247">
        <f t="shared" si="1"/>
        <v>0</v>
      </c>
    </row>
    <row r="58" spans="1:17" ht="36.75" customHeight="1" x14ac:dyDescent="0.25">
      <c r="A58" s="50" t="s">
        <v>58</v>
      </c>
      <c r="B58" s="181" t="s">
        <v>228</v>
      </c>
      <c r="C58" s="179"/>
      <c r="D58" s="179"/>
      <c r="E58" s="179"/>
      <c r="F58" s="179"/>
      <c r="G58" s="179"/>
      <c r="H58" s="179"/>
      <c r="I58" s="179"/>
      <c r="J58" s="179"/>
      <c r="K58" s="179"/>
      <c r="L58" s="179"/>
      <c r="M58" s="179"/>
      <c r="N58" s="179"/>
      <c r="O58" s="179"/>
      <c r="P58" s="179"/>
      <c r="Q58" s="247"/>
    </row>
    <row r="59" spans="1:17" x14ac:dyDescent="0.25">
      <c r="A59" s="50" t="s">
        <v>56</v>
      </c>
      <c r="B59" s="49" t="s">
        <v>128</v>
      </c>
      <c r="C59" s="179">
        <f>D59</f>
        <v>0</v>
      </c>
      <c r="D59" s="179">
        <v>0</v>
      </c>
      <c r="E59" s="179">
        <v>0</v>
      </c>
      <c r="F59" s="179">
        <v>0</v>
      </c>
      <c r="G59" s="179">
        <v>0</v>
      </c>
      <c r="H59" s="179">
        <v>0</v>
      </c>
      <c r="I59" s="179">
        <v>0</v>
      </c>
      <c r="J59" s="179">
        <v>0</v>
      </c>
      <c r="K59" s="179" t="s">
        <v>495</v>
      </c>
      <c r="L59" s="179">
        <v>0</v>
      </c>
      <c r="M59" s="179" t="s">
        <v>495</v>
      </c>
      <c r="N59" s="179">
        <v>0</v>
      </c>
      <c r="O59" s="179" t="s">
        <v>495</v>
      </c>
      <c r="P59" s="179">
        <f t="shared" si="0"/>
        <v>0</v>
      </c>
      <c r="Q59" s="247">
        <f t="shared" si="1"/>
        <v>0</v>
      </c>
    </row>
    <row r="60" spans="1:17" x14ac:dyDescent="0.25">
      <c r="A60" s="48" t="s">
        <v>222</v>
      </c>
      <c r="B60" s="182" t="s">
        <v>148</v>
      </c>
      <c r="C60" s="179">
        <f t="shared" ref="C60:C64" si="4">D60</f>
        <v>0</v>
      </c>
      <c r="D60" s="179">
        <v>0</v>
      </c>
      <c r="E60" s="179">
        <v>0</v>
      </c>
      <c r="F60" s="179">
        <v>0</v>
      </c>
      <c r="G60" s="179">
        <v>0</v>
      </c>
      <c r="H60" s="179">
        <v>0</v>
      </c>
      <c r="I60" s="179">
        <v>0</v>
      </c>
      <c r="J60" s="179">
        <v>0</v>
      </c>
      <c r="K60" s="179" t="s">
        <v>495</v>
      </c>
      <c r="L60" s="179">
        <v>0</v>
      </c>
      <c r="M60" s="179" t="s">
        <v>495</v>
      </c>
      <c r="N60" s="179">
        <v>0</v>
      </c>
      <c r="O60" s="179" t="s">
        <v>495</v>
      </c>
      <c r="P60" s="179">
        <f t="shared" si="0"/>
        <v>0</v>
      </c>
      <c r="Q60" s="247">
        <f t="shared" si="1"/>
        <v>0</v>
      </c>
    </row>
    <row r="61" spans="1:17" x14ac:dyDescent="0.25">
      <c r="A61" s="48" t="s">
        <v>223</v>
      </c>
      <c r="B61" s="182" t="s">
        <v>146</v>
      </c>
      <c r="C61" s="179">
        <f t="shared" si="4"/>
        <v>0</v>
      </c>
      <c r="D61" s="179">
        <v>0</v>
      </c>
      <c r="E61" s="179">
        <v>0</v>
      </c>
      <c r="F61" s="179">
        <v>0</v>
      </c>
      <c r="G61" s="179">
        <v>0</v>
      </c>
      <c r="H61" s="179">
        <v>0</v>
      </c>
      <c r="I61" s="179">
        <v>0</v>
      </c>
      <c r="J61" s="179">
        <v>0</v>
      </c>
      <c r="K61" s="179" t="s">
        <v>495</v>
      </c>
      <c r="L61" s="179">
        <v>0</v>
      </c>
      <c r="M61" s="179" t="s">
        <v>495</v>
      </c>
      <c r="N61" s="179">
        <v>0</v>
      </c>
      <c r="O61" s="179" t="s">
        <v>495</v>
      </c>
      <c r="P61" s="179">
        <f t="shared" si="0"/>
        <v>0</v>
      </c>
      <c r="Q61" s="247">
        <f t="shared" si="1"/>
        <v>0</v>
      </c>
    </row>
    <row r="62" spans="1:17" x14ac:dyDescent="0.25">
      <c r="A62" s="48" t="s">
        <v>224</v>
      </c>
      <c r="B62" s="182" t="s">
        <v>144</v>
      </c>
      <c r="C62" s="179">
        <f t="shared" si="4"/>
        <v>0</v>
      </c>
      <c r="D62" s="179">
        <v>0</v>
      </c>
      <c r="E62" s="179">
        <v>0</v>
      </c>
      <c r="F62" s="179">
        <v>0</v>
      </c>
      <c r="G62" s="179">
        <v>0</v>
      </c>
      <c r="H62" s="179">
        <v>0</v>
      </c>
      <c r="I62" s="179">
        <v>0</v>
      </c>
      <c r="J62" s="179">
        <v>0</v>
      </c>
      <c r="K62" s="179" t="s">
        <v>495</v>
      </c>
      <c r="L62" s="179">
        <v>0</v>
      </c>
      <c r="M62" s="179" t="s">
        <v>495</v>
      </c>
      <c r="N62" s="179">
        <v>0</v>
      </c>
      <c r="O62" s="179" t="s">
        <v>495</v>
      </c>
      <c r="P62" s="179">
        <f t="shared" si="0"/>
        <v>0</v>
      </c>
      <c r="Q62" s="247">
        <f t="shared" si="1"/>
        <v>0</v>
      </c>
    </row>
    <row r="63" spans="1:17" x14ac:dyDescent="0.25">
      <c r="A63" s="48" t="s">
        <v>225</v>
      </c>
      <c r="B63" s="182" t="s">
        <v>227</v>
      </c>
      <c r="C63" s="179">
        <f t="shared" si="4"/>
        <v>0</v>
      </c>
      <c r="D63" s="179">
        <v>0</v>
      </c>
      <c r="E63" s="179">
        <v>0</v>
      </c>
      <c r="F63" s="179">
        <v>0</v>
      </c>
      <c r="G63" s="179">
        <v>0</v>
      </c>
      <c r="H63" s="179">
        <v>0</v>
      </c>
      <c r="I63" s="179">
        <v>0</v>
      </c>
      <c r="J63" s="179">
        <v>0</v>
      </c>
      <c r="K63" s="179" t="s">
        <v>495</v>
      </c>
      <c r="L63" s="179">
        <v>0</v>
      </c>
      <c r="M63" s="179" t="s">
        <v>495</v>
      </c>
      <c r="N63" s="179">
        <v>0</v>
      </c>
      <c r="O63" s="179" t="s">
        <v>495</v>
      </c>
      <c r="P63" s="179">
        <f t="shared" si="0"/>
        <v>0</v>
      </c>
      <c r="Q63" s="247">
        <f t="shared" si="1"/>
        <v>0</v>
      </c>
    </row>
    <row r="64" spans="1:17" ht="18.75" x14ac:dyDescent="0.25">
      <c r="A64" s="48" t="s">
        <v>226</v>
      </c>
      <c r="B64" s="180" t="s">
        <v>525</v>
      </c>
      <c r="C64" s="179">
        <f t="shared" si="4"/>
        <v>0</v>
      </c>
      <c r="D64" s="179">
        <v>0</v>
      </c>
      <c r="E64" s="179">
        <v>0</v>
      </c>
      <c r="F64" s="179">
        <v>0</v>
      </c>
      <c r="G64" s="179">
        <v>0</v>
      </c>
      <c r="H64" s="179">
        <v>0</v>
      </c>
      <c r="I64" s="179">
        <v>0</v>
      </c>
      <c r="J64" s="179">
        <v>0</v>
      </c>
      <c r="K64" s="179" t="s">
        <v>495</v>
      </c>
      <c r="L64" s="179">
        <v>0</v>
      </c>
      <c r="M64" s="179" t="s">
        <v>495</v>
      </c>
      <c r="N64" s="179">
        <v>0</v>
      </c>
      <c r="O64" s="179" t="s">
        <v>495</v>
      </c>
      <c r="P64" s="179">
        <f t="shared" si="0"/>
        <v>0</v>
      </c>
      <c r="Q64" s="247">
        <f t="shared" si="1"/>
        <v>0</v>
      </c>
    </row>
    <row r="65" spans="1:16" x14ac:dyDescent="0.25">
      <c r="A65" s="46"/>
      <c r="B65" s="47"/>
      <c r="C65" s="47"/>
      <c r="D65" s="47"/>
      <c r="E65" s="47"/>
      <c r="F65" s="47"/>
      <c r="G65" s="47"/>
      <c r="H65" s="47"/>
      <c r="I65" s="47"/>
      <c r="J65" s="47"/>
      <c r="K65" s="47"/>
      <c r="L65" s="46"/>
      <c r="M65" s="46"/>
    </row>
    <row r="66" spans="1:16" ht="54" customHeight="1" x14ac:dyDescent="0.25">
      <c r="B66" s="422"/>
      <c r="C66" s="422"/>
      <c r="D66" s="422"/>
      <c r="E66" s="422"/>
      <c r="F66" s="422"/>
      <c r="G66" s="422"/>
      <c r="H66" s="422"/>
      <c r="I66" s="422"/>
      <c r="J66" s="216"/>
      <c r="K66" s="216"/>
      <c r="L66" s="45"/>
      <c r="M66" s="45"/>
      <c r="N66" s="45"/>
      <c r="O66" s="45"/>
      <c r="P66" s="45"/>
    </row>
    <row r="68" spans="1:16" ht="50.25" customHeight="1" x14ac:dyDescent="0.25">
      <c r="B68" s="423"/>
      <c r="C68" s="423"/>
      <c r="D68" s="423"/>
      <c r="E68" s="423"/>
      <c r="F68" s="423"/>
      <c r="G68" s="423"/>
      <c r="H68" s="423"/>
      <c r="I68" s="423"/>
      <c r="J68" s="217"/>
      <c r="K68" s="217"/>
    </row>
    <row r="70" spans="1:16" ht="36.75" customHeight="1" x14ac:dyDescent="0.25">
      <c r="B70" s="422"/>
      <c r="C70" s="422"/>
      <c r="D70" s="422"/>
      <c r="E70" s="422"/>
      <c r="F70" s="422"/>
      <c r="G70" s="422"/>
      <c r="H70" s="422"/>
      <c r="I70" s="422"/>
      <c r="J70" s="216"/>
      <c r="K70" s="216"/>
    </row>
    <row r="71" spans="1:16" x14ac:dyDescent="0.25">
      <c r="B71" s="44"/>
      <c r="C71" s="44"/>
      <c r="D71" s="44"/>
      <c r="E71" s="44"/>
      <c r="F71" s="44"/>
      <c r="N71" s="43"/>
    </row>
    <row r="72" spans="1:16" ht="51" customHeight="1" x14ac:dyDescent="0.25">
      <c r="B72" s="422"/>
      <c r="C72" s="422"/>
      <c r="D72" s="422"/>
      <c r="E72" s="422"/>
      <c r="F72" s="422"/>
      <c r="G72" s="422"/>
      <c r="H72" s="422"/>
      <c r="I72" s="422"/>
      <c r="J72" s="216"/>
      <c r="K72" s="216"/>
      <c r="N72" s="43"/>
    </row>
    <row r="73" spans="1:16" ht="32.25" customHeight="1" x14ac:dyDescent="0.25">
      <c r="B73" s="423"/>
      <c r="C73" s="423"/>
      <c r="D73" s="423"/>
      <c r="E73" s="423"/>
      <c r="F73" s="423"/>
      <c r="G73" s="423"/>
      <c r="H73" s="423"/>
      <c r="I73" s="423"/>
      <c r="J73" s="217"/>
      <c r="K73" s="217"/>
    </row>
    <row r="74" spans="1:16" ht="51.75" customHeight="1" x14ac:dyDescent="0.25">
      <c r="B74" s="422"/>
      <c r="C74" s="422"/>
      <c r="D74" s="422"/>
      <c r="E74" s="422"/>
      <c r="F74" s="422"/>
      <c r="G74" s="422"/>
      <c r="H74" s="422"/>
      <c r="I74" s="422"/>
      <c r="J74" s="216"/>
      <c r="K74" s="216"/>
    </row>
    <row r="75" spans="1:16" ht="21.75" customHeight="1" x14ac:dyDescent="0.25">
      <c r="B75" s="420"/>
      <c r="C75" s="420"/>
      <c r="D75" s="420"/>
      <c r="E75" s="420"/>
      <c r="F75" s="420"/>
      <c r="G75" s="420"/>
      <c r="H75" s="420"/>
      <c r="I75" s="420"/>
      <c r="J75" s="214"/>
      <c r="K75" s="214"/>
      <c r="L75" s="42"/>
      <c r="M75" s="42"/>
    </row>
    <row r="76" spans="1:16" ht="23.25" customHeight="1" x14ac:dyDescent="0.25">
      <c r="B76" s="42"/>
      <c r="C76" s="42"/>
      <c r="D76" s="42"/>
      <c r="E76" s="42"/>
      <c r="F76" s="42"/>
    </row>
    <row r="77" spans="1:16" ht="18.75" customHeight="1" x14ac:dyDescent="0.25">
      <c r="B77" s="421"/>
      <c r="C77" s="421"/>
      <c r="D77" s="421"/>
      <c r="E77" s="421"/>
      <c r="F77" s="421"/>
      <c r="G77" s="421"/>
      <c r="H77" s="421"/>
      <c r="I77" s="421"/>
      <c r="J77" s="215"/>
      <c r="K77" s="215"/>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8" zoomScale="75" zoomScaleSheetLayoutView="75" workbookViewId="0">
      <selection activeCell="I43" sqref="I4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5703125" style="17" customWidth="1"/>
    <col min="29" max="29" width="10.7109375" style="17" customWidth="1"/>
    <col min="30" max="30" width="13"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6" t="s">
        <v>68</v>
      </c>
    </row>
    <row r="2" spans="1:48" ht="18.75" x14ac:dyDescent="0.3">
      <c r="AV2" s="13" t="s">
        <v>10</v>
      </c>
    </row>
    <row r="3" spans="1:48" ht="18.75" x14ac:dyDescent="0.3">
      <c r="A3" s="183"/>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c r="AV3" s="13" t="s">
        <v>67</v>
      </c>
    </row>
    <row r="4" spans="1:48" ht="18.75" x14ac:dyDescent="0.3">
      <c r="A4" s="183"/>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3"/>
    </row>
    <row r="5" spans="1:48" ht="18.75" customHeight="1" x14ac:dyDescent="0.25">
      <c r="A5" s="272" t="s">
        <v>532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6" s="183"/>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3"/>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23.25" customHeight="1" x14ac:dyDescent="0.25">
      <c r="A9" s="282" t="str">
        <f>'1. паспорт местоположение'!A9:C9</f>
        <v>АО "Дальневосточная энергетическая управляющая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3.25" customHeight="1" x14ac:dyDescent="0.25">
      <c r="A12" s="282" t="str">
        <f>'1. паспорт местоположение'!A12:C12</f>
        <v>F_3001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22.5" customHeight="1" x14ac:dyDescent="0.25">
      <c r="A15" s="282" t="str">
        <f>'1. паспорт местоположение'!A15:C15</f>
        <v>Реконструкция ПС 220 кВ НПС-12 с увеличением установленной мощности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9"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9" customFormat="1" x14ac:dyDescent="0.25">
      <c r="A21" s="426" t="s">
        <v>441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9" customFormat="1" ht="58.5" customHeight="1" x14ac:dyDescent="0.25">
      <c r="A22" s="427" t="s">
        <v>52</v>
      </c>
      <c r="B22" s="430" t="s">
        <v>24</v>
      </c>
      <c r="C22" s="427" t="s">
        <v>51</v>
      </c>
      <c r="D22" s="427" t="s">
        <v>50</v>
      </c>
      <c r="E22" s="433" t="s">
        <v>450</v>
      </c>
      <c r="F22" s="434"/>
      <c r="G22" s="434"/>
      <c r="H22" s="434"/>
      <c r="I22" s="434"/>
      <c r="J22" s="434"/>
      <c r="K22" s="434"/>
      <c r="L22" s="435"/>
      <c r="M22" s="427" t="s">
        <v>49</v>
      </c>
      <c r="N22" s="427" t="s">
        <v>48</v>
      </c>
      <c r="O22" s="427" t="s">
        <v>47</v>
      </c>
      <c r="P22" s="436" t="s">
        <v>231</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19" customFormat="1" ht="64.5" customHeight="1" x14ac:dyDescent="0.25">
      <c r="A23" s="428"/>
      <c r="B23" s="431"/>
      <c r="C23" s="428"/>
      <c r="D23" s="428"/>
      <c r="E23" s="442" t="s">
        <v>23</v>
      </c>
      <c r="F23" s="444" t="s">
        <v>127</v>
      </c>
      <c r="G23" s="444" t="s">
        <v>126</v>
      </c>
      <c r="H23" s="444" t="s">
        <v>125</v>
      </c>
      <c r="I23" s="448" t="s">
        <v>360</v>
      </c>
      <c r="J23" s="448" t="s">
        <v>361</v>
      </c>
      <c r="K23" s="448" t="s">
        <v>362</v>
      </c>
      <c r="L23" s="444" t="s">
        <v>76</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19"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84" t="s">
        <v>13</v>
      </c>
      <c r="AG24" s="184" t="s">
        <v>12</v>
      </c>
      <c r="AH24" s="185" t="s">
        <v>2</v>
      </c>
      <c r="AI24" s="185" t="s">
        <v>11</v>
      </c>
      <c r="AJ24" s="429"/>
      <c r="AK24" s="429"/>
      <c r="AL24" s="429"/>
      <c r="AM24" s="429"/>
      <c r="AN24" s="429"/>
      <c r="AO24" s="429"/>
      <c r="AP24" s="429"/>
      <c r="AQ24" s="439"/>
      <c r="AR24" s="436"/>
      <c r="AS24" s="436"/>
      <c r="AT24" s="436"/>
      <c r="AU24" s="436"/>
      <c r="AV24" s="441"/>
    </row>
    <row r="25" spans="1:48" s="18" customFormat="1" ht="11.25" x14ac:dyDescent="0.2">
      <c r="A25" s="186">
        <v>1</v>
      </c>
      <c r="B25" s="186">
        <v>2</v>
      </c>
      <c r="C25" s="186">
        <v>4</v>
      </c>
      <c r="D25" s="186">
        <v>5</v>
      </c>
      <c r="E25" s="186">
        <v>6</v>
      </c>
      <c r="F25" s="186">
        <f>E25+1</f>
        <v>7</v>
      </c>
      <c r="G25" s="186">
        <f t="shared" ref="G25:H25" si="0">F25+1</f>
        <v>8</v>
      </c>
      <c r="H25" s="186">
        <f t="shared" si="0"/>
        <v>9</v>
      </c>
      <c r="I25" s="186">
        <f t="shared" ref="I25" si="1">H25+1</f>
        <v>10</v>
      </c>
      <c r="J25" s="186">
        <f t="shared" ref="J25" si="2">I25+1</f>
        <v>11</v>
      </c>
      <c r="K25" s="186">
        <f t="shared" ref="K25" si="3">J25+1</f>
        <v>12</v>
      </c>
      <c r="L25" s="186">
        <f t="shared" ref="L25" si="4">K25+1</f>
        <v>13</v>
      </c>
      <c r="M25" s="186">
        <f t="shared" ref="M25" si="5">L25+1</f>
        <v>14</v>
      </c>
      <c r="N25" s="186">
        <f t="shared" ref="N25" si="6">M25+1</f>
        <v>15</v>
      </c>
      <c r="O25" s="186">
        <f t="shared" ref="O25" si="7">N25+1</f>
        <v>16</v>
      </c>
      <c r="P25" s="186">
        <f t="shared" ref="P25" si="8">O25+1</f>
        <v>17</v>
      </c>
      <c r="Q25" s="186">
        <f t="shared" ref="Q25" si="9">P25+1</f>
        <v>18</v>
      </c>
      <c r="R25" s="186">
        <f t="shared" ref="R25" si="10">Q25+1</f>
        <v>19</v>
      </c>
      <c r="S25" s="186">
        <f t="shared" ref="S25" si="11">R25+1</f>
        <v>20</v>
      </c>
      <c r="T25" s="186">
        <f t="shared" ref="T25" si="12">S25+1</f>
        <v>21</v>
      </c>
      <c r="U25" s="186">
        <f t="shared" ref="U25" si="13">T25+1</f>
        <v>22</v>
      </c>
      <c r="V25" s="186">
        <f t="shared" ref="V25" si="14">U25+1</f>
        <v>23</v>
      </c>
      <c r="W25" s="186">
        <f t="shared" ref="W25" si="15">V25+1</f>
        <v>24</v>
      </c>
      <c r="X25" s="186">
        <f t="shared" ref="X25" si="16">W25+1</f>
        <v>25</v>
      </c>
      <c r="Y25" s="186">
        <f t="shared" ref="Y25" si="17">X25+1</f>
        <v>26</v>
      </c>
      <c r="Z25" s="186">
        <f t="shared" ref="Z25" si="18">Y25+1</f>
        <v>27</v>
      </c>
      <c r="AA25" s="186">
        <f t="shared" ref="AA25" si="19">Z25+1</f>
        <v>28</v>
      </c>
      <c r="AB25" s="186">
        <f t="shared" ref="AB25" si="20">AA25+1</f>
        <v>29</v>
      </c>
      <c r="AC25" s="186">
        <f t="shared" ref="AC25" si="21">AB25+1</f>
        <v>30</v>
      </c>
      <c r="AD25" s="186">
        <f t="shared" ref="AD25" si="22">AC25+1</f>
        <v>31</v>
      </c>
      <c r="AE25" s="186">
        <f t="shared" ref="AE25" si="23">AD25+1</f>
        <v>32</v>
      </c>
      <c r="AF25" s="186">
        <f t="shared" ref="AF25" si="24">AE25+1</f>
        <v>33</v>
      </c>
      <c r="AG25" s="186">
        <f t="shared" ref="AG25" si="25">AF25+1</f>
        <v>34</v>
      </c>
      <c r="AH25" s="186">
        <f t="shared" ref="AH25" si="26">AG25+1</f>
        <v>35</v>
      </c>
      <c r="AI25" s="186">
        <f t="shared" ref="AI25" si="27">AH25+1</f>
        <v>36</v>
      </c>
      <c r="AJ25" s="186">
        <f t="shared" ref="AJ25" si="28">AI25+1</f>
        <v>37</v>
      </c>
      <c r="AK25" s="186">
        <f t="shared" ref="AK25" si="29">AJ25+1</f>
        <v>38</v>
      </c>
      <c r="AL25" s="186">
        <f t="shared" ref="AL25" si="30">AK25+1</f>
        <v>39</v>
      </c>
      <c r="AM25" s="186">
        <f t="shared" ref="AM25" si="31">AL25+1</f>
        <v>40</v>
      </c>
      <c r="AN25" s="186">
        <f t="shared" ref="AN25" si="32">AM25+1</f>
        <v>41</v>
      </c>
      <c r="AO25" s="186">
        <f t="shared" ref="AO25" si="33">AN25+1</f>
        <v>42</v>
      </c>
      <c r="AP25" s="186">
        <f t="shared" ref="AP25" si="34">AO25+1</f>
        <v>43</v>
      </c>
      <c r="AQ25" s="186">
        <f t="shared" ref="AQ25" si="35">AP25+1</f>
        <v>44</v>
      </c>
      <c r="AR25" s="186">
        <f t="shared" ref="AR25" si="36">AQ25+1</f>
        <v>45</v>
      </c>
      <c r="AS25" s="186">
        <f t="shared" ref="AS25" si="37">AR25+1</f>
        <v>46</v>
      </c>
      <c r="AT25" s="186">
        <f t="shared" ref="AT25" si="38">AS25+1</f>
        <v>47</v>
      </c>
      <c r="AU25" s="186">
        <f t="shared" ref="AU25" si="39">AT25+1</f>
        <v>48</v>
      </c>
      <c r="AV25" s="186">
        <f t="shared" ref="AV25" si="40">AU25+1</f>
        <v>49</v>
      </c>
    </row>
    <row r="26" spans="1:48" ht="113.25" customHeight="1" x14ac:dyDescent="0.25">
      <c r="A26" s="187">
        <v>1</v>
      </c>
      <c r="B26" s="187" t="s">
        <v>458</v>
      </c>
      <c r="C26" s="187" t="s">
        <v>459</v>
      </c>
      <c r="D26" s="188">
        <v>42705</v>
      </c>
      <c r="E26" s="187"/>
      <c r="F26" s="187"/>
      <c r="G26" s="187"/>
      <c r="H26" s="187"/>
      <c r="I26" s="187"/>
      <c r="J26" s="187"/>
      <c r="K26" s="187"/>
      <c r="L26" s="187"/>
      <c r="M26" s="187" t="s">
        <v>460</v>
      </c>
      <c r="N26" s="187" t="s">
        <v>461</v>
      </c>
      <c r="O26" s="187" t="s">
        <v>478</v>
      </c>
      <c r="P26" s="187">
        <v>16949.151999999998</v>
      </c>
      <c r="Q26" s="187" t="s">
        <v>462</v>
      </c>
      <c r="R26" s="187">
        <v>16949.151999999998</v>
      </c>
      <c r="S26" s="187" t="s">
        <v>463</v>
      </c>
      <c r="T26" s="187" t="s">
        <v>463</v>
      </c>
      <c r="U26" s="187">
        <v>5</v>
      </c>
      <c r="V26" s="187">
        <v>5</v>
      </c>
      <c r="W26" s="187" t="s">
        <v>464</v>
      </c>
      <c r="X26" s="187">
        <v>12634.2</v>
      </c>
      <c r="Y26" s="187"/>
      <c r="Z26" s="187">
        <v>1</v>
      </c>
      <c r="AA26" s="187">
        <v>11776.4</v>
      </c>
      <c r="AB26" s="187">
        <v>11776.418</v>
      </c>
      <c r="AC26" s="187" t="s">
        <v>464</v>
      </c>
      <c r="AD26" s="187">
        <v>11776.418</v>
      </c>
      <c r="AE26" s="187"/>
      <c r="AF26" s="187">
        <v>1384</v>
      </c>
      <c r="AG26" s="187" t="s">
        <v>465</v>
      </c>
      <c r="AH26" s="187" t="s">
        <v>466</v>
      </c>
      <c r="AI26" s="187" t="s">
        <v>467</v>
      </c>
      <c r="AJ26" s="187" t="s">
        <v>468</v>
      </c>
      <c r="AK26" s="187" t="s">
        <v>469</v>
      </c>
      <c r="AL26" s="187"/>
      <c r="AM26" s="187"/>
      <c r="AN26" s="187"/>
      <c r="AO26" s="187"/>
      <c r="AP26" s="187"/>
      <c r="AQ26" s="187" t="s">
        <v>470</v>
      </c>
      <c r="AR26" s="187" t="s">
        <v>471</v>
      </c>
      <c r="AS26" s="187" t="s">
        <v>470</v>
      </c>
      <c r="AT26" s="187" t="s">
        <v>472</v>
      </c>
      <c r="AU26" s="187"/>
      <c r="AV26" s="187" t="s">
        <v>473</v>
      </c>
    </row>
    <row r="27" spans="1:48" ht="67.5" x14ac:dyDescent="0.25">
      <c r="A27" s="187">
        <v>1.1000000000000001</v>
      </c>
      <c r="B27" s="187"/>
      <c r="C27" s="187"/>
      <c r="D27" s="187"/>
      <c r="E27" s="187"/>
      <c r="F27" s="187"/>
      <c r="G27" s="187"/>
      <c r="H27" s="187"/>
      <c r="I27" s="187"/>
      <c r="J27" s="187"/>
      <c r="K27" s="187"/>
      <c r="L27" s="187"/>
      <c r="M27" s="187"/>
      <c r="N27" s="187"/>
      <c r="O27" s="187"/>
      <c r="P27" s="187"/>
      <c r="Q27" s="187"/>
      <c r="R27" s="187"/>
      <c r="S27" s="187"/>
      <c r="T27" s="187"/>
      <c r="U27" s="187"/>
      <c r="V27" s="187"/>
      <c r="W27" s="187" t="s">
        <v>474</v>
      </c>
      <c r="X27" s="187">
        <v>16093.2</v>
      </c>
      <c r="Y27" s="187"/>
      <c r="Z27" s="187"/>
      <c r="AA27" s="187">
        <v>11855.9</v>
      </c>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ht="33.75" x14ac:dyDescent="0.25">
      <c r="A28" s="187">
        <v>1.2</v>
      </c>
      <c r="B28" s="187"/>
      <c r="C28" s="187"/>
      <c r="D28" s="187"/>
      <c r="E28" s="187"/>
      <c r="F28" s="187"/>
      <c r="G28" s="187"/>
      <c r="H28" s="187"/>
      <c r="I28" s="187"/>
      <c r="J28" s="187"/>
      <c r="K28" s="187"/>
      <c r="L28" s="187"/>
      <c r="M28" s="187"/>
      <c r="N28" s="187"/>
      <c r="O28" s="187"/>
      <c r="P28" s="187"/>
      <c r="Q28" s="187"/>
      <c r="R28" s="187"/>
      <c r="S28" s="187"/>
      <c r="T28" s="187"/>
      <c r="U28" s="187"/>
      <c r="V28" s="187"/>
      <c r="W28" s="187" t="s">
        <v>475</v>
      </c>
      <c r="X28" s="187">
        <v>12628.1</v>
      </c>
      <c r="Y28" s="187"/>
      <c r="Z28" s="187"/>
      <c r="AA28" s="187">
        <v>8220.2999999999993</v>
      </c>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ht="66" customHeight="1" x14ac:dyDescent="0.25">
      <c r="A29" s="187">
        <v>1.3</v>
      </c>
      <c r="B29" s="187"/>
      <c r="C29" s="187"/>
      <c r="D29" s="187"/>
      <c r="E29" s="187"/>
      <c r="F29" s="187"/>
      <c r="G29" s="187"/>
      <c r="H29" s="187"/>
      <c r="I29" s="187"/>
      <c r="J29" s="187"/>
      <c r="K29" s="187"/>
      <c r="L29" s="187"/>
      <c r="M29" s="187"/>
      <c r="N29" s="187"/>
      <c r="O29" s="187"/>
      <c r="P29" s="187"/>
      <c r="Q29" s="187"/>
      <c r="R29" s="187"/>
      <c r="S29" s="187"/>
      <c r="T29" s="187"/>
      <c r="U29" s="187"/>
      <c r="V29" s="187"/>
      <c r="W29" s="187" t="s">
        <v>476</v>
      </c>
      <c r="X29" s="187">
        <v>15331.9</v>
      </c>
      <c r="Y29" s="187" t="s">
        <v>476</v>
      </c>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row r="30" spans="1:48" s="140" customFormat="1" ht="33.75" x14ac:dyDescent="0.25">
      <c r="A30" s="187">
        <v>1.4</v>
      </c>
      <c r="B30" s="187"/>
      <c r="C30" s="187"/>
      <c r="D30" s="187"/>
      <c r="E30" s="187"/>
      <c r="F30" s="187"/>
      <c r="G30" s="187"/>
      <c r="H30" s="187"/>
      <c r="I30" s="187"/>
      <c r="J30" s="187"/>
      <c r="K30" s="187"/>
      <c r="L30" s="187"/>
      <c r="M30" s="187"/>
      <c r="N30" s="187"/>
      <c r="O30" s="187"/>
      <c r="P30" s="187"/>
      <c r="Q30" s="187"/>
      <c r="R30" s="187"/>
      <c r="S30" s="187"/>
      <c r="T30" s="187"/>
      <c r="U30" s="187"/>
      <c r="V30" s="187"/>
      <c r="W30" s="187" t="s">
        <v>477</v>
      </c>
      <c r="X30" s="187">
        <v>10923.9</v>
      </c>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row>
    <row r="31" spans="1:48" ht="236.25" x14ac:dyDescent="0.25">
      <c r="A31" s="262">
        <v>2</v>
      </c>
      <c r="B31" s="187" t="s">
        <v>458</v>
      </c>
      <c r="C31" s="187" t="s">
        <v>459</v>
      </c>
      <c r="D31" s="188">
        <v>43070</v>
      </c>
      <c r="E31" s="249"/>
      <c r="F31" s="249"/>
      <c r="G31" s="249"/>
      <c r="H31" s="249"/>
      <c r="I31" s="249"/>
      <c r="J31" s="249"/>
      <c r="K31" s="249"/>
      <c r="L31" s="249"/>
      <c r="M31" s="250" t="s">
        <v>538</v>
      </c>
      <c r="N31" s="251" t="s">
        <v>539</v>
      </c>
      <c r="O31" s="251" t="s">
        <v>540</v>
      </c>
      <c r="P31" s="252">
        <v>632486</v>
      </c>
      <c r="Q31" s="250" t="s">
        <v>462</v>
      </c>
      <c r="R31" s="252">
        <v>632486</v>
      </c>
      <c r="S31" s="250" t="s">
        <v>463</v>
      </c>
      <c r="T31" s="250" t="s">
        <v>463</v>
      </c>
      <c r="U31" s="253">
        <v>2</v>
      </c>
      <c r="V31" s="253">
        <v>2</v>
      </c>
      <c r="W31" s="254" t="s">
        <v>541</v>
      </c>
      <c r="X31" s="255">
        <v>532822.80000000005</v>
      </c>
      <c r="Y31" s="254" t="s">
        <v>541</v>
      </c>
      <c r="Z31" s="256"/>
      <c r="AA31" s="255"/>
      <c r="AB31" s="257">
        <v>534591.17099999997</v>
      </c>
      <c r="AC31" s="254" t="s">
        <v>542</v>
      </c>
      <c r="AD31" s="257">
        <v>630817.58200000005</v>
      </c>
      <c r="AE31" s="257">
        <v>0</v>
      </c>
      <c r="AF31" s="258">
        <v>1703</v>
      </c>
      <c r="AG31" s="259" t="s">
        <v>465</v>
      </c>
      <c r="AH31" s="260" t="s">
        <v>543</v>
      </c>
      <c r="AI31" s="260" t="s">
        <v>543</v>
      </c>
      <c r="AJ31" s="260" t="s">
        <v>544</v>
      </c>
      <c r="AK31" s="260" t="s">
        <v>545</v>
      </c>
      <c r="AL31" s="254"/>
      <c r="AM31" s="254"/>
      <c r="AN31" s="260"/>
      <c r="AO31" s="254"/>
      <c r="AP31" s="260" t="s">
        <v>546</v>
      </c>
      <c r="AQ31" s="260" t="s">
        <v>547</v>
      </c>
      <c r="AR31" s="260" t="s">
        <v>548</v>
      </c>
      <c r="AS31" s="260" t="s">
        <v>547</v>
      </c>
      <c r="AT31" s="260" t="s">
        <v>549</v>
      </c>
      <c r="AU31" s="260"/>
      <c r="AV31" s="264" t="s">
        <v>550</v>
      </c>
    </row>
    <row r="32" spans="1:48" ht="33.75" x14ac:dyDescent="0.25">
      <c r="A32" s="263">
        <v>2.1</v>
      </c>
      <c r="B32" s="261"/>
      <c r="C32" s="261"/>
      <c r="D32" s="261"/>
      <c r="E32" s="261"/>
      <c r="F32" s="261"/>
      <c r="G32" s="261"/>
      <c r="H32" s="261"/>
      <c r="I32" s="261"/>
      <c r="J32" s="261"/>
      <c r="K32" s="261"/>
      <c r="L32" s="261"/>
      <c r="M32" s="261"/>
      <c r="N32" s="261"/>
      <c r="O32" s="261"/>
      <c r="P32" s="261"/>
      <c r="Q32" s="261"/>
      <c r="R32" s="261"/>
      <c r="S32" s="261"/>
      <c r="T32" s="261"/>
      <c r="U32" s="261"/>
      <c r="V32" s="261"/>
      <c r="W32" s="254" t="s">
        <v>542</v>
      </c>
      <c r="X32" s="255">
        <v>534591.19999999995</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H59" sqref="H5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6" t="s">
        <v>68</v>
      </c>
    </row>
    <row r="2" spans="1:8" ht="18.75" x14ac:dyDescent="0.3">
      <c r="B2" s="13" t="s">
        <v>10</v>
      </c>
    </row>
    <row r="3" spans="1:8" ht="18.75" x14ac:dyDescent="0.3">
      <c r="B3" s="13" t="s">
        <v>457</v>
      </c>
    </row>
    <row r="4" spans="1:8" x14ac:dyDescent="0.25">
      <c r="B4" s="27"/>
    </row>
    <row r="5" spans="1:8" ht="18.75" x14ac:dyDescent="0.3">
      <c r="A5" s="456" t="s">
        <v>532</v>
      </c>
      <c r="B5" s="456"/>
      <c r="C5" s="55"/>
      <c r="D5" s="55"/>
      <c r="E5" s="55"/>
      <c r="F5" s="55"/>
      <c r="G5" s="55"/>
      <c r="H5" s="55"/>
    </row>
    <row r="6" spans="1:8" ht="18.75" x14ac:dyDescent="0.3">
      <c r="A6" s="146"/>
      <c r="B6" s="146"/>
      <c r="C6" s="133"/>
      <c r="D6" s="133"/>
      <c r="E6" s="133"/>
      <c r="F6" s="133"/>
      <c r="G6" s="133"/>
      <c r="H6" s="133"/>
    </row>
    <row r="7" spans="1:8" ht="18.75" x14ac:dyDescent="0.25">
      <c r="A7" s="281" t="s">
        <v>9</v>
      </c>
      <c r="B7" s="281"/>
      <c r="C7" s="132"/>
      <c r="D7" s="132"/>
      <c r="E7" s="132"/>
      <c r="F7" s="132"/>
      <c r="G7" s="132"/>
      <c r="H7" s="132"/>
    </row>
    <row r="8" spans="1:8" ht="18.75" x14ac:dyDescent="0.25">
      <c r="A8" s="175"/>
      <c r="B8" s="175"/>
      <c r="C8" s="132"/>
      <c r="D8" s="132"/>
      <c r="E8" s="132"/>
      <c r="F8" s="132"/>
      <c r="G8" s="132"/>
      <c r="H8" s="132"/>
    </row>
    <row r="9" spans="1:8" x14ac:dyDescent="0.25">
      <c r="A9" s="282" t="str">
        <f>'1. паспорт местоположение'!A9:C9</f>
        <v>АО "Дальневосточная энергетическая управляющая компания"</v>
      </c>
      <c r="B9" s="282"/>
      <c r="C9" s="130"/>
      <c r="D9" s="130"/>
      <c r="E9" s="130"/>
      <c r="F9" s="130"/>
      <c r="G9" s="130"/>
      <c r="H9" s="130"/>
    </row>
    <row r="10" spans="1:8" x14ac:dyDescent="0.25">
      <c r="A10" s="280" t="s">
        <v>8</v>
      </c>
      <c r="B10" s="280"/>
      <c r="C10" s="131"/>
      <c r="D10" s="131"/>
      <c r="E10" s="131"/>
      <c r="F10" s="131"/>
      <c r="G10" s="131"/>
      <c r="H10" s="131"/>
    </row>
    <row r="11" spans="1:8" ht="18.75" x14ac:dyDescent="0.25">
      <c r="A11" s="175"/>
      <c r="B11" s="175"/>
      <c r="C11" s="132"/>
      <c r="D11" s="132"/>
      <c r="E11" s="132"/>
      <c r="F11" s="132"/>
      <c r="G11" s="132"/>
      <c r="H11" s="132"/>
    </row>
    <row r="12" spans="1:8" ht="19.5" customHeight="1" x14ac:dyDescent="0.25">
      <c r="A12" s="282" t="str">
        <f>'1. паспорт местоположение'!A12:C12</f>
        <v>F_3001</v>
      </c>
      <c r="B12" s="282"/>
      <c r="C12" s="130"/>
      <c r="D12" s="130"/>
      <c r="E12" s="130"/>
      <c r="F12" s="130"/>
      <c r="G12" s="130"/>
      <c r="H12" s="130"/>
    </row>
    <row r="13" spans="1:8" x14ac:dyDescent="0.25">
      <c r="A13" s="280" t="s">
        <v>7</v>
      </c>
      <c r="B13" s="280"/>
      <c r="C13" s="131"/>
      <c r="D13" s="131"/>
      <c r="E13" s="131"/>
      <c r="F13" s="131"/>
      <c r="G13" s="131"/>
      <c r="H13" s="131"/>
    </row>
    <row r="14" spans="1:8" ht="18.75" x14ac:dyDescent="0.25">
      <c r="A14" s="177"/>
      <c r="B14" s="177"/>
      <c r="C14" s="9"/>
      <c r="D14" s="9"/>
      <c r="E14" s="9"/>
      <c r="F14" s="9"/>
      <c r="G14" s="9"/>
      <c r="H14" s="9"/>
    </row>
    <row r="15" spans="1:8" x14ac:dyDescent="0.25">
      <c r="A15" s="282" t="str">
        <f>'1. паспорт местоположение'!A15:C15</f>
        <v>Реконструкция ПС 220 кВ НПС-12 с увеличением установленной мощности</v>
      </c>
      <c r="B15" s="282"/>
      <c r="C15" s="130"/>
      <c r="D15" s="130"/>
      <c r="E15" s="130"/>
      <c r="F15" s="130"/>
      <c r="G15" s="130"/>
      <c r="H15" s="130"/>
    </row>
    <row r="16" spans="1:8" x14ac:dyDescent="0.25">
      <c r="A16" s="280" t="s">
        <v>5</v>
      </c>
      <c r="B16" s="280"/>
      <c r="C16" s="131"/>
      <c r="D16" s="131"/>
      <c r="E16" s="131"/>
      <c r="F16" s="131"/>
      <c r="G16" s="131"/>
      <c r="H16" s="131"/>
    </row>
    <row r="17" spans="1:2" x14ac:dyDescent="0.25">
      <c r="B17" s="105"/>
    </row>
    <row r="18" spans="1:2" ht="33.75" customHeight="1" x14ac:dyDescent="0.25">
      <c r="A18" s="457" t="s">
        <v>442</v>
      </c>
      <c r="B18" s="458"/>
    </row>
    <row r="19" spans="1:2" x14ac:dyDescent="0.25">
      <c r="B19" s="27"/>
    </row>
    <row r="20" spans="1:2" ht="16.5" thickBot="1" x14ac:dyDescent="0.3">
      <c r="B20" s="106" t="s">
        <v>533</v>
      </c>
    </row>
    <row r="21" spans="1:2" ht="33" customHeight="1" thickBot="1" x14ac:dyDescent="0.3">
      <c r="A21" s="209" t="s">
        <v>311</v>
      </c>
      <c r="B21" s="108" t="str">
        <f>A15</f>
        <v>Реконструкция ПС 220 кВ НПС-12 с увеличением установленной мощности</v>
      </c>
    </row>
    <row r="22" spans="1:2" ht="16.5" thickBot="1" x14ac:dyDescent="0.3">
      <c r="A22" s="107" t="s">
        <v>312</v>
      </c>
      <c r="B22" s="108" t="str">
        <f>'1. паспорт местоположение'!C26</f>
        <v>Республика Саха (Якутия)</v>
      </c>
    </row>
    <row r="23" spans="1:2" ht="16.5" thickBot="1" x14ac:dyDescent="0.3">
      <c r="A23" s="107" t="s">
        <v>300</v>
      </c>
      <c r="B23" s="109" t="s">
        <v>504</v>
      </c>
    </row>
    <row r="24" spans="1:2" ht="16.5" thickBot="1" x14ac:dyDescent="0.3">
      <c r="A24" s="107" t="s">
        <v>313</v>
      </c>
      <c r="B24" s="109" t="str">
        <f>'1. паспорт местоположение'!C40</f>
        <v>2*63 МВА</v>
      </c>
    </row>
    <row r="25" spans="1:2" ht="16.5" thickBot="1" x14ac:dyDescent="0.3">
      <c r="A25" s="110" t="s">
        <v>314</v>
      </c>
      <c r="B25" s="200">
        <v>43008</v>
      </c>
    </row>
    <row r="26" spans="1:2" ht="16.5" thickBot="1" x14ac:dyDescent="0.3">
      <c r="A26" s="111" t="s">
        <v>315</v>
      </c>
      <c r="B26" s="112" t="s">
        <v>534</v>
      </c>
    </row>
    <row r="27" spans="1:2" ht="29.25" thickBot="1" x14ac:dyDescent="0.3">
      <c r="A27" s="117" t="s">
        <v>552</v>
      </c>
      <c r="B27" s="265">
        <f>'1. паспорт местоположение'!C48</f>
        <v>260.95091000000002</v>
      </c>
    </row>
    <row r="28" spans="1:2" ht="30.75" thickBot="1" x14ac:dyDescent="0.3">
      <c r="A28" s="114" t="s">
        <v>316</v>
      </c>
      <c r="B28" s="114" t="s">
        <v>551</v>
      </c>
    </row>
    <row r="29" spans="1:2" ht="29.25" thickBot="1" x14ac:dyDescent="0.3">
      <c r="A29" s="118" t="s">
        <v>317</v>
      </c>
      <c r="B29" s="114">
        <f>11.78+208.83</f>
        <v>220.61</v>
      </c>
    </row>
    <row r="30" spans="1:2" ht="29.25" thickBot="1" x14ac:dyDescent="0.3">
      <c r="A30" s="118" t="s">
        <v>318</v>
      </c>
      <c r="B30" s="114">
        <f>11.78+208.83</f>
        <v>220.61</v>
      </c>
    </row>
    <row r="31" spans="1:2" ht="16.5" thickBot="1" x14ac:dyDescent="0.3">
      <c r="A31" s="114" t="s">
        <v>319</v>
      </c>
      <c r="B31" s="114">
        <v>0</v>
      </c>
    </row>
    <row r="32" spans="1:2" ht="29.25" thickBot="1" x14ac:dyDescent="0.3">
      <c r="A32" s="118" t="s">
        <v>320</v>
      </c>
      <c r="B32" s="114">
        <v>208.83</v>
      </c>
    </row>
    <row r="33" spans="1:2" ht="16.5" thickBot="1" x14ac:dyDescent="0.3">
      <c r="A33" s="114" t="s">
        <v>553</v>
      </c>
      <c r="B33" s="114">
        <v>208.83</v>
      </c>
    </row>
    <row r="34" spans="1:2" ht="16.5" thickBot="1" x14ac:dyDescent="0.3">
      <c r="A34" s="114" t="s">
        <v>322</v>
      </c>
      <c r="B34" s="114">
        <v>80</v>
      </c>
    </row>
    <row r="35" spans="1:2" ht="16.5" thickBot="1" x14ac:dyDescent="0.3">
      <c r="A35" s="114" t="s">
        <v>323</v>
      </c>
      <c r="B35" s="114">
        <v>55.5</v>
      </c>
    </row>
    <row r="36" spans="1:2" ht="16.5" thickBot="1" x14ac:dyDescent="0.3">
      <c r="A36" s="114" t="s">
        <v>324</v>
      </c>
      <c r="B36" s="114">
        <v>0</v>
      </c>
    </row>
    <row r="37" spans="1:2" ht="29.25" thickBot="1" x14ac:dyDescent="0.3">
      <c r="A37" s="118" t="s">
        <v>325</v>
      </c>
      <c r="B37" s="114">
        <v>0</v>
      </c>
    </row>
    <row r="38" spans="1:2" ht="16.5" thickBot="1" x14ac:dyDescent="0.3">
      <c r="A38" s="114" t="s">
        <v>321</v>
      </c>
      <c r="B38" s="114">
        <v>0</v>
      </c>
    </row>
    <row r="39" spans="1:2" ht="16.5" thickBot="1" x14ac:dyDescent="0.3">
      <c r="A39" s="114" t="s">
        <v>322</v>
      </c>
      <c r="B39" s="114">
        <v>0</v>
      </c>
    </row>
    <row r="40" spans="1:2" ht="16.5" thickBot="1" x14ac:dyDescent="0.3">
      <c r="A40" s="114" t="s">
        <v>323</v>
      </c>
      <c r="B40" s="114">
        <v>0</v>
      </c>
    </row>
    <row r="41" spans="1:2" ht="16.5" thickBot="1" x14ac:dyDescent="0.3">
      <c r="A41" s="114" t="s">
        <v>324</v>
      </c>
      <c r="B41" s="114">
        <v>0</v>
      </c>
    </row>
    <row r="42" spans="1:2" ht="29.25" thickBot="1" x14ac:dyDescent="0.3">
      <c r="A42" s="118" t="s">
        <v>326</v>
      </c>
      <c r="B42" s="114">
        <v>11.78</v>
      </c>
    </row>
    <row r="43" spans="1:2" ht="16.5" thickBot="1" x14ac:dyDescent="0.3">
      <c r="A43" s="114" t="s">
        <v>321</v>
      </c>
      <c r="B43" s="114">
        <v>11.78</v>
      </c>
    </row>
    <row r="44" spans="1:2" ht="16.5" thickBot="1" x14ac:dyDescent="0.3">
      <c r="A44" s="114" t="s">
        <v>322</v>
      </c>
      <c r="B44" s="114">
        <v>4.5</v>
      </c>
    </row>
    <row r="45" spans="1:2" ht="16.5" thickBot="1" x14ac:dyDescent="0.3">
      <c r="A45" s="114" t="s">
        <v>323</v>
      </c>
      <c r="B45" s="114">
        <v>11.78</v>
      </c>
    </row>
    <row r="46" spans="1:2" ht="16.5" thickBot="1" x14ac:dyDescent="0.3">
      <c r="A46" s="114" t="s">
        <v>324</v>
      </c>
      <c r="B46" s="114">
        <v>11.78</v>
      </c>
    </row>
    <row r="47" spans="1:2" ht="29.25" thickBot="1" x14ac:dyDescent="0.3">
      <c r="A47" s="113" t="s">
        <v>327</v>
      </c>
      <c r="B47" s="141">
        <f>B42/B27</f>
        <v>4.5142590228943819E-2</v>
      </c>
    </row>
    <row r="48" spans="1:2" ht="16.5" thickBot="1" x14ac:dyDescent="0.3">
      <c r="A48" s="115" t="s">
        <v>319</v>
      </c>
      <c r="B48" s="119">
        <v>0</v>
      </c>
    </row>
    <row r="49" spans="1:2" ht="16.5" thickBot="1" x14ac:dyDescent="0.3">
      <c r="A49" s="115" t="s">
        <v>328</v>
      </c>
      <c r="B49" s="119">
        <v>0</v>
      </c>
    </row>
    <row r="50" spans="1:2" ht="16.5" thickBot="1" x14ac:dyDescent="0.3">
      <c r="A50" s="115" t="s">
        <v>329</v>
      </c>
      <c r="B50" s="119"/>
    </row>
    <row r="51" spans="1:2" ht="16.5" thickBot="1" x14ac:dyDescent="0.3">
      <c r="A51" s="115" t="s">
        <v>330</v>
      </c>
      <c r="B51" s="119">
        <v>0</v>
      </c>
    </row>
    <row r="52" spans="1:2" ht="16.5" thickBot="1" x14ac:dyDescent="0.3">
      <c r="A52" s="110" t="s">
        <v>331</v>
      </c>
      <c r="B52" s="120">
        <v>25.8</v>
      </c>
    </row>
    <row r="53" spans="1:2" ht="16.5" thickBot="1" x14ac:dyDescent="0.3">
      <c r="A53" s="110" t="s">
        <v>332</v>
      </c>
      <c r="B53" s="120">
        <v>67.239999999999995</v>
      </c>
    </row>
    <row r="54" spans="1:2" ht="16.5" thickBot="1" x14ac:dyDescent="0.3">
      <c r="A54" s="110" t="s">
        <v>333</v>
      </c>
      <c r="B54" s="120">
        <v>5</v>
      </c>
    </row>
    <row r="55" spans="1:2" ht="16.5" thickBot="1" x14ac:dyDescent="0.3">
      <c r="A55" s="111" t="s">
        <v>334</v>
      </c>
      <c r="B55" s="462">
        <v>11.78</v>
      </c>
    </row>
    <row r="56" spans="1:2" x14ac:dyDescent="0.25">
      <c r="A56" s="459" t="s">
        <v>335</v>
      </c>
      <c r="B56" s="463"/>
    </row>
    <row r="57" spans="1:2" x14ac:dyDescent="0.25">
      <c r="A57" s="460" t="s">
        <v>336</v>
      </c>
      <c r="B57" s="463"/>
    </row>
    <row r="58" spans="1:2" x14ac:dyDescent="0.25">
      <c r="A58" s="460" t="s">
        <v>337</v>
      </c>
      <c r="B58" s="463" t="s">
        <v>554</v>
      </c>
    </row>
    <row r="59" spans="1:2" x14ac:dyDescent="0.25">
      <c r="A59" s="460" t="s">
        <v>338</v>
      </c>
      <c r="B59" s="463"/>
    </row>
    <row r="60" spans="1:2" x14ac:dyDescent="0.25">
      <c r="A60" s="460" t="s">
        <v>339</v>
      </c>
      <c r="B60" t="s">
        <v>555</v>
      </c>
    </row>
    <row r="61" spans="1:2" ht="16.5" thickBot="1" x14ac:dyDescent="0.3">
      <c r="A61" s="461" t="s">
        <v>340</v>
      </c>
      <c r="B61" s="463"/>
    </row>
    <row r="62" spans="1:2" ht="30.75" thickBot="1" x14ac:dyDescent="0.3">
      <c r="A62" s="115" t="s">
        <v>341</v>
      </c>
      <c r="B62" s="451" t="s">
        <v>495</v>
      </c>
    </row>
    <row r="63" spans="1:2" ht="29.25" thickBot="1" x14ac:dyDescent="0.3">
      <c r="A63" s="110" t="s">
        <v>342</v>
      </c>
      <c r="B63" s="451"/>
    </row>
    <row r="64" spans="1:2" ht="16.5" thickBot="1" x14ac:dyDescent="0.3">
      <c r="A64" s="115" t="s">
        <v>319</v>
      </c>
      <c r="B64" s="451"/>
    </row>
    <row r="65" spans="1:2" ht="16.5" thickBot="1" x14ac:dyDescent="0.3">
      <c r="A65" s="115" t="s">
        <v>343</v>
      </c>
      <c r="B65" s="451"/>
    </row>
    <row r="66" spans="1:2" ht="16.5" thickBot="1" x14ac:dyDescent="0.3">
      <c r="A66" s="115" t="s">
        <v>344</v>
      </c>
      <c r="B66" s="451"/>
    </row>
    <row r="67" spans="1:2" ht="16.5" thickBot="1" x14ac:dyDescent="0.3">
      <c r="A67" s="121" t="s">
        <v>345</v>
      </c>
      <c r="B67" s="452"/>
    </row>
    <row r="68" spans="1:2" ht="16.5" thickBot="1" x14ac:dyDescent="0.3">
      <c r="A68" s="110" t="s">
        <v>346</v>
      </c>
      <c r="B68" s="120" t="s">
        <v>495</v>
      </c>
    </row>
    <row r="69" spans="1:2" ht="16.5" thickBot="1" x14ac:dyDescent="0.3">
      <c r="A69" s="116" t="s">
        <v>347</v>
      </c>
      <c r="B69" s="120" t="s">
        <v>495</v>
      </c>
    </row>
    <row r="70" spans="1:2" ht="16.5" thickBot="1" x14ac:dyDescent="0.3">
      <c r="A70" s="116" t="s">
        <v>348</v>
      </c>
      <c r="B70" s="120" t="s">
        <v>495</v>
      </c>
    </row>
    <row r="71" spans="1:2" ht="16.5" thickBot="1" x14ac:dyDescent="0.3">
      <c r="A71" s="116" t="s">
        <v>349</v>
      </c>
      <c r="B71" s="120" t="s">
        <v>495</v>
      </c>
    </row>
    <row r="72" spans="1:2" ht="29.25" thickBot="1" x14ac:dyDescent="0.3">
      <c r="A72" s="122" t="s">
        <v>350</v>
      </c>
      <c r="B72" s="120" t="s">
        <v>495</v>
      </c>
    </row>
    <row r="73" spans="1:2" ht="29.25" thickBot="1" x14ac:dyDescent="0.3">
      <c r="A73" s="113" t="s">
        <v>351</v>
      </c>
      <c r="B73" s="120" t="s">
        <v>495</v>
      </c>
    </row>
    <row r="74" spans="1:2" x14ac:dyDescent="0.25">
      <c r="A74" s="116" t="s">
        <v>352</v>
      </c>
      <c r="B74" s="453"/>
    </row>
    <row r="75" spans="1:2" x14ac:dyDescent="0.25">
      <c r="A75" s="116" t="s">
        <v>353</v>
      </c>
      <c r="B75" s="454"/>
    </row>
    <row r="76" spans="1:2" x14ac:dyDescent="0.25">
      <c r="A76" s="116" t="s">
        <v>354</v>
      </c>
      <c r="B76" s="454"/>
    </row>
    <row r="77" spans="1:2" x14ac:dyDescent="0.25">
      <c r="A77" s="116" t="s">
        <v>355</v>
      </c>
      <c r="B77" s="454"/>
    </row>
    <row r="78" spans="1:2" ht="16.5" thickBot="1" x14ac:dyDescent="0.3">
      <c r="A78" s="123" t="s">
        <v>356</v>
      </c>
      <c r="B78" s="455"/>
    </row>
    <row r="81" spans="1:2" x14ac:dyDescent="0.25">
      <c r="A81" s="124"/>
      <c r="B81" s="125"/>
    </row>
    <row r="82" spans="1:2" x14ac:dyDescent="0.25">
      <c r="B82" s="126"/>
    </row>
    <row r="83" spans="1:2" x14ac:dyDescent="0.25">
      <c r="B83" s="127"/>
    </row>
  </sheetData>
  <mergeCells count="11">
    <mergeCell ref="B62:B67"/>
    <mergeCell ref="B74: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2016-08-04T01:02:13Z</cp:lastPrinted>
  <dcterms:created xsi:type="dcterms:W3CDTF">2015-08-16T15:31:05Z</dcterms:created>
  <dcterms:modified xsi:type="dcterms:W3CDTF">2017-02-05T23:57:20Z</dcterms:modified>
</cp:coreProperties>
</file>